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2240" windowHeight="7995" activeTab="3"/>
  </bookViews>
  <sheets>
    <sheet name="Hoja2" sheetId="2" r:id="rId1"/>
    <sheet name="Hoja3" sheetId="3" state="hidden" r:id="rId2"/>
    <sheet name="Hoja5" sheetId="5" r:id="rId3"/>
    <sheet name="Hoja6" sheetId="6" r:id="rId4"/>
    <sheet name="Hoja1" sheetId="7" r:id="rId5"/>
    <sheet name="Hoja4" sheetId="8" r:id="rId6"/>
  </sheets>
  <externalReferences>
    <externalReference r:id="rId7"/>
  </externalReferences>
  <definedNames>
    <definedName name="Dep_al_Mes">'[1]Resumen Inversiones'!$K$2</definedName>
    <definedName name="INI">Hoja2!$D$5</definedName>
    <definedName name="INPC">Hoja6!$A:$B</definedName>
    <definedName name="REC">Hoja5!$A:$C</definedName>
    <definedName name="TA">Hoja3!$A$18:$B$29</definedName>
    <definedName name="TB">Hoja3!$D$18:$E$29</definedName>
    <definedName name="TUA">Hoja3!$A$3:$C$14</definedName>
    <definedName name="TUB">Hoja3!$E$3:$G$14</definedName>
  </definedNames>
  <calcPr calcId="144525"/>
</workbook>
</file>

<file path=xl/calcChain.xml><?xml version="1.0" encoding="utf-8"?>
<calcChain xmlns="http://schemas.openxmlformats.org/spreadsheetml/2006/main">
  <c r="J6" i="7" l="1"/>
  <c r="F4" i="8"/>
  <c r="G4" i="8" s="1"/>
  <c r="I6" i="7"/>
  <c r="H6" i="7"/>
  <c r="J10" i="2" l="1"/>
  <c r="R10" i="2" l="1"/>
  <c r="Q10" i="2"/>
  <c r="H10" i="2"/>
  <c r="AF10" i="2"/>
  <c r="AL10" i="2" s="1"/>
  <c r="AF11" i="2"/>
  <c r="AF12" i="2"/>
  <c r="AQ10" i="2"/>
  <c r="AP10" i="2"/>
  <c r="AM11" i="2"/>
  <c r="AN11" i="2" s="1"/>
  <c r="AO11" i="2" s="1"/>
  <c r="AL11" i="2"/>
  <c r="AL12" i="2"/>
  <c r="AM12" i="2" s="1"/>
  <c r="AN12" i="2" s="1"/>
  <c r="AO12" i="2" s="1"/>
  <c r="AK11" i="2"/>
  <c r="AK12" i="2"/>
  <c r="AJ10" i="2"/>
  <c r="AJ11" i="2"/>
  <c r="AJ12" i="2"/>
  <c r="AI11" i="2"/>
  <c r="AI12" i="2"/>
  <c r="AH11" i="2"/>
  <c r="AD12" i="2"/>
  <c r="AC12" i="2" l="1"/>
  <c r="AB12" i="2"/>
  <c r="AA12" i="2"/>
  <c r="Z10" i="2"/>
  <c r="Z11" i="2"/>
  <c r="Z12" i="2"/>
  <c r="Y11" i="2"/>
  <c r="Y12" i="2"/>
  <c r="X12" i="2"/>
  <c r="X11" i="2"/>
  <c r="AA11" i="2" s="1"/>
  <c r="AB11" i="2" s="1"/>
  <c r="AD11" i="2" s="1"/>
  <c r="W11" i="2"/>
  <c r="W12" i="2"/>
  <c r="B727" i="6"/>
  <c r="B728" i="6" s="1"/>
  <c r="B726" i="6"/>
  <c r="C726" i="6" s="1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3" i="5"/>
  <c r="C4" i="5" s="1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C146" i="5" s="1"/>
  <c r="C147" i="5" s="1"/>
  <c r="C148" i="5" s="1"/>
  <c r="C149" i="5" s="1"/>
  <c r="C150" i="5" s="1"/>
  <c r="C151" i="5" s="1"/>
  <c r="C152" i="5" s="1"/>
  <c r="C153" i="5" s="1"/>
  <c r="C154" i="5" s="1"/>
  <c r="C155" i="5" s="1"/>
  <c r="C156" i="5" s="1"/>
  <c r="C157" i="5" s="1"/>
  <c r="C158" i="5" s="1"/>
  <c r="C159" i="5" s="1"/>
  <c r="C160" i="5" s="1"/>
  <c r="C161" i="5" s="1"/>
  <c r="C162" i="5" s="1"/>
  <c r="C163" i="5" s="1"/>
  <c r="C164" i="5" s="1"/>
  <c r="C165" i="5" s="1"/>
  <c r="C166" i="5" s="1"/>
  <c r="C167" i="5" s="1"/>
  <c r="C168" i="5" s="1"/>
  <c r="C169" i="5" s="1"/>
  <c r="C170" i="5" s="1"/>
  <c r="C171" i="5" s="1"/>
  <c r="C172" i="5" s="1"/>
  <c r="C173" i="5" s="1"/>
  <c r="C174" i="5" s="1"/>
  <c r="C175" i="5" s="1"/>
  <c r="C176" i="5" s="1"/>
  <c r="C177" i="5" s="1"/>
  <c r="C178" i="5" s="1"/>
  <c r="C179" i="5" s="1"/>
  <c r="C180" i="5" s="1"/>
  <c r="C181" i="5" s="1"/>
  <c r="C182" i="5" s="1"/>
  <c r="C183" i="5" s="1"/>
  <c r="C184" i="5" s="1"/>
  <c r="C185" i="5" s="1"/>
  <c r="C186" i="5" s="1"/>
  <c r="C187" i="5" s="1"/>
  <c r="C188" i="5" s="1"/>
  <c r="C189" i="5" s="1"/>
  <c r="C190" i="5" s="1"/>
  <c r="C191" i="5" s="1"/>
  <c r="C192" i="5" s="1"/>
  <c r="C193" i="5" s="1"/>
  <c r="C194" i="5" s="1"/>
  <c r="C195" i="5" s="1"/>
  <c r="C196" i="5" s="1"/>
  <c r="C197" i="5" s="1"/>
  <c r="C198" i="5" s="1"/>
  <c r="C199" i="5" s="1"/>
  <c r="C200" i="5" s="1"/>
  <c r="C201" i="5" s="1"/>
  <c r="C202" i="5" s="1"/>
  <c r="C203" i="5" s="1"/>
  <c r="C204" i="5" s="1"/>
  <c r="C205" i="5" s="1"/>
  <c r="C206" i="5" s="1"/>
  <c r="C207" i="5" s="1"/>
  <c r="C208" i="5" s="1"/>
  <c r="C209" i="5" s="1"/>
  <c r="C210" i="5" s="1"/>
  <c r="C211" i="5" s="1"/>
  <c r="C212" i="5" s="1"/>
  <c r="C213" i="5" s="1"/>
  <c r="C214" i="5" s="1"/>
  <c r="C215" i="5" s="1"/>
  <c r="C216" i="5" s="1"/>
  <c r="C217" i="5" s="1"/>
  <c r="C218" i="5" s="1"/>
  <c r="C219" i="5" s="1"/>
  <c r="C220" i="5" s="1"/>
  <c r="C221" i="5" s="1"/>
  <c r="C222" i="5" s="1"/>
  <c r="C223" i="5" s="1"/>
  <c r="C224" i="5" s="1"/>
  <c r="C225" i="5" s="1"/>
  <c r="C226" i="5" s="1"/>
  <c r="C227" i="5" s="1"/>
  <c r="C228" i="5" s="1"/>
  <c r="C229" i="5" s="1"/>
  <c r="C230" i="5" s="1"/>
  <c r="C231" i="5" s="1"/>
  <c r="C232" i="5" s="1"/>
  <c r="C233" i="5" s="1"/>
  <c r="C234" i="5" s="1"/>
  <c r="C235" i="5" s="1"/>
  <c r="C236" i="5" s="1"/>
  <c r="C237" i="5" s="1"/>
  <c r="C238" i="5" s="1"/>
  <c r="C239" i="5" s="1"/>
  <c r="C240" i="5" s="1"/>
  <c r="C241" i="5" s="1"/>
  <c r="C242" i="5" s="1"/>
  <c r="C243" i="5" s="1"/>
  <c r="C244" i="5" s="1"/>
  <c r="C245" i="5" s="1"/>
  <c r="C246" i="5" s="1"/>
  <c r="C247" i="5" s="1"/>
  <c r="C248" i="5" s="1"/>
  <c r="C249" i="5" s="1"/>
  <c r="C250" i="5" s="1"/>
  <c r="C251" i="5" s="1"/>
  <c r="C252" i="5" s="1"/>
  <c r="C253" i="5" s="1"/>
  <c r="C254" i="5" s="1"/>
  <c r="C255" i="5" s="1"/>
  <c r="C256" i="5" s="1"/>
  <c r="C257" i="5" s="1"/>
  <c r="C258" i="5" s="1"/>
  <c r="C259" i="5" s="1"/>
  <c r="C260" i="5" s="1"/>
  <c r="C261" i="5" s="1"/>
  <c r="C262" i="5" s="1"/>
  <c r="C263" i="5" s="1"/>
  <c r="C264" i="5" s="1"/>
  <c r="C265" i="5" s="1"/>
  <c r="C266" i="5" s="1"/>
  <c r="C267" i="5" s="1"/>
  <c r="C268" i="5" s="1"/>
  <c r="C269" i="5" s="1"/>
  <c r="C270" i="5" s="1"/>
  <c r="C271" i="5" s="1"/>
  <c r="C272" i="5" s="1"/>
  <c r="C273" i="5" s="1"/>
  <c r="C274" i="5" s="1"/>
  <c r="C275" i="5" s="1"/>
  <c r="C276" i="5" s="1"/>
  <c r="C277" i="5" s="1"/>
  <c r="C278" i="5" s="1"/>
  <c r="C279" i="5" s="1"/>
  <c r="C280" i="5" s="1"/>
  <c r="C281" i="5" s="1"/>
  <c r="C282" i="5" s="1"/>
  <c r="C283" i="5" s="1"/>
  <c r="C284" i="5" s="1"/>
  <c r="C285" i="5" s="1"/>
  <c r="C286" i="5" s="1"/>
  <c r="C287" i="5" s="1"/>
  <c r="C288" i="5" s="1"/>
  <c r="C289" i="5" s="1"/>
  <c r="C290" i="5" s="1"/>
  <c r="C291" i="5" s="1"/>
  <c r="C292" i="5" s="1"/>
  <c r="C293" i="5" s="1"/>
  <c r="C294" i="5" s="1"/>
  <c r="C295" i="5" s="1"/>
  <c r="C296" i="5" s="1"/>
  <c r="C297" i="5" s="1"/>
  <c r="C298" i="5" s="1"/>
  <c r="C299" i="5" s="1"/>
  <c r="C300" i="5" s="1"/>
  <c r="C301" i="5" s="1"/>
  <c r="C302" i="5" s="1"/>
  <c r="C303" i="5" s="1"/>
  <c r="C304" i="5" s="1"/>
  <c r="C305" i="5" s="1"/>
  <c r="C306" i="5" s="1"/>
  <c r="C307" i="5" s="1"/>
  <c r="C308" i="5" s="1"/>
  <c r="C309" i="5" s="1"/>
  <c r="C310" i="5" s="1"/>
  <c r="C311" i="5" s="1"/>
  <c r="C312" i="5" s="1"/>
  <c r="C313" i="5" s="1"/>
  <c r="C314" i="5" s="1"/>
  <c r="C315" i="5" s="1"/>
  <c r="C316" i="5" s="1"/>
  <c r="C317" i="5" s="1"/>
  <c r="C318" i="5" s="1"/>
  <c r="C319" i="5" s="1"/>
  <c r="C320" i="5" s="1"/>
  <c r="C321" i="5" s="1"/>
  <c r="C322" i="5" s="1"/>
  <c r="C323" i="5" s="1"/>
  <c r="C324" i="5" s="1"/>
  <c r="C325" i="5" s="1"/>
  <c r="C326" i="5" s="1"/>
  <c r="C327" i="5" s="1"/>
  <c r="C328" i="5" s="1"/>
  <c r="C329" i="5" s="1"/>
  <c r="C330" i="5" s="1"/>
  <c r="C331" i="5" s="1"/>
  <c r="C332" i="5" s="1"/>
  <c r="C333" i="5" s="1"/>
  <c r="C334" i="5" s="1"/>
  <c r="C335" i="5" s="1"/>
  <c r="C336" i="5" s="1"/>
  <c r="C337" i="5" s="1"/>
  <c r="C338" i="5" s="1"/>
  <c r="C339" i="5" s="1"/>
  <c r="C340" i="5" s="1"/>
  <c r="C341" i="5" s="1"/>
  <c r="C342" i="5" s="1"/>
  <c r="C343" i="5" s="1"/>
  <c r="C344" i="5" s="1"/>
  <c r="C345" i="5" s="1"/>
  <c r="C346" i="5" s="1"/>
  <c r="C347" i="5" s="1"/>
  <c r="C348" i="5" s="1"/>
  <c r="C2" i="5"/>
  <c r="C1" i="5"/>
  <c r="V12" i="2"/>
  <c r="U12" i="2"/>
  <c r="T11" i="2"/>
  <c r="T12" i="2"/>
  <c r="T3" i="2"/>
  <c r="T2" i="2"/>
  <c r="T1" i="2"/>
  <c r="S10" i="2"/>
  <c r="S11" i="2"/>
  <c r="S12" i="2"/>
  <c r="Q11" i="2"/>
  <c r="R11" i="2" s="1"/>
  <c r="Q12" i="2"/>
  <c r="R12" i="2" s="1"/>
  <c r="P12" i="2"/>
  <c r="J3" i="2"/>
  <c r="O11" i="2"/>
  <c r="O7" i="2"/>
  <c r="N11" i="2"/>
  <c r="N10" i="2"/>
  <c r="N12" i="2"/>
  <c r="F11" i="2"/>
  <c r="H11" i="2" s="1"/>
  <c r="AP11" i="2"/>
  <c r="AQ11" i="2"/>
  <c r="L11" i="2" s="1"/>
  <c r="C728" i="6" l="1"/>
  <c r="B729" i="6"/>
  <c r="C727" i="6"/>
  <c r="J11" i="2"/>
  <c r="K11" i="2"/>
  <c r="M11" i="2" s="1"/>
  <c r="U11" i="2" l="1"/>
  <c r="P11" i="2"/>
  <c r="B730" i="6"/>
  <c r="C729" i="6"/>
  <c r="AC11" i="2" l="1"/>
  <c r="V11" i="2"/>
  <c r="C730" i="6"/>
  <c r="B731" i="6"/>
  <c r="B732" i="6" l="1"/>
  <c r="C732" i="6" s="1"/>
  <c r="C731" i="6"/>
  <c r="L10" i="2" l="1"/>
  <c r="F10" i="2"/>
  <c r="AF4" i="2"/>
  <c r="Y10" i="2" l="1"/>
  <c r="X10" i="2"/>
  <c r="O10" i="2"/>
  <c r="W10" i="2"/>
  <c r="AK10" i="2" s="1"/>
  <c r="AM10" i="2" s="1"/>
  <c r="AN10" i="2" s="1"/>
  <c r="AO10" i="2" s="1"/>
  <c r="K10" i="2"/>
  <c r="AA10" i="2" l="1"/>
  <c r="AB10" i="2" s="1"/>
  <c r="M10" i="2"/>
  <c r="U10" i="2" l="1"/>
  <c r="AC10" i="2" s="1"/>
  <c r="T4" i="2"/>
  <c r="T10" i="2"/>
  <c r="AD10" i="2" s="1"/>
  <c r="P10" i="2"/>
  <c r="V10" i="2" l="1"/>
  <c r="AH10" i="2" s="1"/>
  <c r="AI10" i="2" s="1"/>
</calcChain>
</file>

<file path=xl/sharedStrings.xml><?xml version="1.0" encoding="utf-8"?>
<sst xmlns="http://schemas.openxmlformats.org/spreadsheetml/2006/main" count="124" uniqueCount="99">
  <si>
    <t>=SI(O(AG5&gt;=INI,AH5&gt;0),0,FECHA.MES(INI,5))</t>
  </si>
  <si>
    <t>=SI(O(AG5&lt;=INI,AH5&gt;0),0,FECHA.MES(AG5,(BUSCARV(MES(AG5),TUA,3))))</t>
  </si>
  <si>
    <t>=SI(AH5&gt;0,FECHA.MES(AH5,(BUSCARV(MES(AH5),TUB,3))),0)</t>
  </si>
  <si>
    <t>=SI(ESERROR(BUSCARV(FECHA.MES(AK5,-1),INPC,2)),0,BUSCARV(FECHA.MES(AK5,-1),INPC,2))</t>
  </si>
  <si>
    <t>CALCULO DE DEPRECIACIONES CONTABLES Y FISCALES DEL</t>
  </si>
  <si>
    <t>AL</t>
  </si>
  <si>
    <t>CÁLCULO DE UTILIDAD O PÉRDIDA EN VENTA DE ACTIVO FIJO</t>
  </si>
  <si>
    <t>Id</t>
  </si>
  <si>
    <t>Tipo</t>
  </si>
  <si>
    <t>Descripción del Activo</t>
  </si>
  <si>
    <t>Fecha de
Adquisición</t>
  </si>
  <si>
    <t>MOI</t>
  </si>
  <si>
    <t>MOI
Deducible</t>
  </si>
  <si>
    <t>% de 
Dep.</t>
  </si>
  <si>
    <t>%
Deducible</t>
  </si>
  <si>
    <t>Fecha de
Venta o Baja</t>
  </si>
  <si>
    <t>Meses de Uso Normal</t>
  </si>
  <si>
    <t>Meses de Uso en Alta</t>
  </si>
  <si>
    <t>Meses de Uso en baja</t>
  </si>
  <si>
    <t>Meses de 
uso en el 
Ejercicio</t>
  </si>
  <si>
    <t>Meses en
que se
Deprecia</t>
  </si>
  <si>
    <t>Meses
Transc.
Al Inicio</t>
  </si>
  <si>
    <t>Meses
Transc.
Al Final</t>
  </si>
  <si>
    <t>Depreciación Acumulada al Inicio</t>
  </si>
  <si>
    <t>Importe por
Depreciar</t>
  </si>
  <si>
    <t>Depreciación
Contable
Mensual</t>
  </si>
  <si>
    <t>La Depreciación es de:</t>
  </si>
  <si>
    <t>Depreciación Contable Historica</t>
  </si>
  <si>
    <t>Depreciación Acumulada Al final</t>
  </si>
  <si>
    <t xml:space="preserve"> I.N.P.C. 
Adquisición</t>
  </si>
  <si>
    <t>Fecha: INPC 1ª Mitad Normal</t>
  </si>
  <si>
    <t>Fecha: INPC 1ª Mitad Alta</t>
  </si>
  <si>
    <t>Fecha: INPC 1ª Mitad Baja</t>
  </si>
  <si>
    <t xml:space="preserve"> I.N.P.C. 
UMPMPU</t>
  </si>
  <si>
    <t>Factor de 
Ajuste ISR</t>
  </si>
  <si>
    <t>Depreciación Actualizada</t>
  </si>
  <si>
    <t>Dep. Actualiz.
Parcial</t>
  </si>
  <si>
    <t>Observación o
Comentario</t>
  </si>
  <si>
    <t>FECHA DE 
VENTA</t>
  </si>
  <si>
    <t>PRECIO DE
VENTA</t>
  </si>
  <si>
    <t>DEPRECIACIÓN
ACUMULADA</t>
  </si>
  <si>
    <t>COSTO 
CONTABLE</t>
  </si>
  <si>
    <t>UTILIDAD O 
PERDIDA
CONTABLE</t>
  </si>
  <si>
    <t>INPC 
ANTERIOR</t>
  </si>
  <si>
    <t>INPC
ACTUAL</t>
  </si>
  <si>
    <t>FACTOR</t>
  </si>
  <si>
    <t>COSTO
FISCAL</t>
  </si>
  <si>
    <t>UTILIDAD O 
PERDIDA
FISCAL</t>
  </si>
  <si>
    <t>Correccion de Fecha Alta</t>
  </si>
  <si>
    <t>Correccion de Fecha Baja</t>
  </si>
  <si>
    <t>TERRENOS</t>
  </si>
  <si>
    <t>av. isidro fabela nte.</t>
  </si>
  <si>
    <t>(TUA) Tabla en ALTA del ultimo mes de la primera mitad del periodo en que se utilizo</t>
  </si>
  <si>
    <t>(TUB) Tabla en BAJA del ultimo mes de la primera mitad del periodo en que se utilizo</t>
  </si>
  <si>
    <t>Adquirido
 en</t>
  </si>
  <si>
    <t>Indice a
Utilizar</t>
  </si>
  <si>
    <t>Indicador en Alta</t>
  </si>
  <si>
    <t>Baja
 en</t>
  </si>
  <si>
    <t>Indicador en Baja</t>
  </si>
  <si>
    <t>Junio</t>
  </si>
  <si>
    <t>Enero</t>
  </si>
  <si>
    <t>Julio</t>
  </si>
  <si>
    <t>Febrero</t>
  </si>
  <si>
    <t>Agosto</t>
  </si>
  <si>
    <t>Marzo</t>
  </si>
  <si>
    <t>Septiembre</t>
  </si>
  <si>
    <t>Abril</t>
  </si>
  <si>
    <t>Octubre</t>
  </si>
  <si>
    <t>Mayo</t>
  </si>
  <si>
    <t>Noviembre</t>
  </si>
  <si>
    <t>Diciembre</t>
  </si>
  <si>
    <t>(TA) Tabla para meses de uso en el ejercicio en Alta</t>
  </si>
  <si>
    <t>(TB) Tabla para meses de uso en el ejercicio en Alta</t>
  </si>
  <si>
    <t>BIENES</t>
  </si>
  <si>
    <t>Meses de
Uso</t>
  </si>
  <si>
    <t>SERVICIOS</t>
  </si>
  <si>
    <t>ARRENDAMIENTO</t>
  </si>
  <si>
    <t>CONTRIBUCIONES</t>
  </si>
  <si>
    <t>DONATIVOS</t>
  </si>
  <si>
    <t>INVERSIONES</t>
  </si>
  <si>
    <t>SUELDOS</t>
  </si>
  <si>
    <t>SEGURIDAD SOCIAL</t>
  </si>
  <si>
    <t>OTROS</t>
  </si>
  <si>
    <t>APROVECHAMIENTOS</t>
  </si>
  <si>
    <t>DEVOLUCIONES</t>
  </si>
  <si>
    <t>INDEMNIZACIONES</t>
  </si>
  <si>
    <t>PREMIOS</t>
  </si>
  <si>
    <t>CRED INC F Y FM</t>
  </si>
  <si>
    <t>terreno</t>
  </si>
  <si>
    <t xml:space="preserve"> =SI(D8&gt;=INI,S8*SI(Dep_al_Mes-MES(D8)&lt;=0,0,Dep_al_Mes-MES(D8)),0)+SI(D8&lt;INI,SI(S8*Dep_al_Mes&gt;R8,R8,S8*Dep_al_Mes),0)</t>
  </si>
  <si>
    <t xml:space="preserve"> =SI(D10&gt;=INI,S10*SI($R$3-MES(D10)&lt;=0,0,$R$3-MES(D10)),0)+SI(D10&lt;INI,$R$3,MES(D10))),0)</t>
  </si>
  <si>
    <t>MES</t>
  </si>
  <si>
    <t>FACTURA</t>
  </si>
  <si>
    <t>IVA</t>
  </si>
  <si>
    <t>ENERO</t>
  </si>
  <si>
    <t>ROGELIO MARTINEZ SANTANA</t>
  </si>
  <si>
    <t>CLIENTE</t>
  </si>
  <si>
    <t>IMPORTE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</si>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</sst>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&quot;Al Mes: &quot;\ 00"/>
    <numFmt numFmtId="165" formatCode="General_)"/>
    <numFmt numFmtId="166" formatCode="_-* #,##0.0000_-;\-* #,##0.0000_-;_-* &quot;-&quot;????_-;_-@_-"/>
    <numFmt numFmtId="167" formatCode="0.0000"/>
    <numFmt numFmtId="168" formatCode="mmm/yy"/>
    <numFmt numFmtId="169" formatCode="#,##0.0000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9"/>
      <name val="Arial"/>
      <family val="2"/>
    </font>
    <font>
      <sz val="10"/>
      <color indexed="8"/>
      <name val="Tahom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8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hair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theme="4" tint="0.39997558519241921"/>
      </top>
      <bottom/>
      <diagonal/>
    </border>
    <border>
      <left style="hair">
        <color indexed="64"/>
      </left>
      <right/>
      <top style="hair">
        <color indexed="64"/>
      </top>
      <bottom style="thin">
        <color theme="4" tint="0.3999755851924192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49" fontId="3" fillId="0" borderId="0" xfId="1" applyNumberFormat="1" applyFont="1"/>
    <xf numFmtId="0" fontId="1" fillId="0" borderId="0" xfId="1" applyFont="1"/>
    <xf numFmtId="0" fontId="3" fillId="0" borderId="0" xfId="1" applyFont="1"/>
    <xf numFmtId="0" fontId="4" fillId="0" borderId="0" xfId="1" quotePrefix="1" applyFont="1"/>
    <xf numFmtId="0" fontId="4" fillId="0" borderId="0" xfId="1" applyFont="1"/>
    <xf numFmtId="0" fontId="4" fillId="0" borderId="0" xfId="0" applyFont="1"/>
    <xf numFmtId="0" fontId="3" fillId="0" borderId="0" xfId="2" quotePrefix="1" applyFont="1" applyBorder="1" applyAlignment="1" applyProtection="1">
      <alignment horizontal="left"/>
      <protection hidden="1"/>
    </xf>
    <xf numFmtId="14" fontId="3" fillId="0" borderId="0" xfId="1" applyNumberFormat="1" applyFont="1"/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left"/>
    </xf>
    <xf numFmtId="0" fontId="3" fillId="0" borderId="0" xfId="0" applyFont="1"/>
    <xf numFmtId="164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2" applyNumberFormat="1" applyFont="1" applyFill="1" applyBorder="1" applyAlignment="1" applyProtection="1">
      <alignment horizontal="center" vertical="center" wrapText="1"/>
      <protection hidden="1"/>
    </xf>
    <xf numFmtId="39" fontId="3" fillId="11" borderId="2" xfId="2" applyNumberFormat="1" applyFont="1" applyFill="1" applyBorder="1" applyAlignment="1">
      <alignment horizontal="center" vertical="center" wrapText="1"/>
    </xf>
    <xf numFmtId="14" fontId="0" fillId="0" borderId="0" xfId="0" applyNumberFormat="1"/>
    <xf numFmtId="166" fontId="7" fillId="0" borderId="0" xfId="2" applyNumberFormat="1" applyFont="1"/>
    <xf numFmtId="0" fontId="7" fillId="0" borderId="0" xfId="2" applyFont="1"/>
    <xf numFmtId="166" fontId="6" fillId="2" borderId="1" xfId="2" applyNumberFormat="1" applyFont="1" applyFill="1" applyBorder="1" applyAlignment="1">
      <alignment horizontal="center" wrapText="1"/>
    </xf>
    <xf numFmtId="166" fontId="6" fillId="2" borderId="1" xfId="2" quotePrefix="1" applyNumberFormat="1" applyFont="1" applyFill="1" applyBorder="1" applyAlignment="1">
      <alignment horizontal="center" wrapText="1"/>
    </xf>
    <xf numFmtId="0" fontId="7" fillId="3" borderId="1" xfId="2" applyNumberFormat="1" applyFont="1" applyFill="1" applyBorder="1" applyAlignment="1">
      <alignment horizontal="center"/>
    </xf>
    <xf numFmtId="0" fontId="7" fillId="3" borderId="1" xfId="2" quotePrefix="1" applyNumberFormat="1" applyFont="1" applyFill="1" applyBorder="1" applyAlignment="1">
      <alignment horizontal="center"/>
    </xf>
    <xf numFmtId="0" fontId="7" fillId="0" borderId="0" xfId="2" applyNumberFormat="1" applyFont="1" applyBorder="1" applyAlignment="1">
      <alignment horizontal="center"/>
    </xf>
    <xf numFmtId="0" fontId="6" fillId="0" borderId="0" xfId="2" quotePrefix="1" applyFont="1" applyAlignment="1">
      <alignment wrapText="1"/>
    </xf>
    <xf numFmtId="0" fontId="2" fillId="0" borderId="0" xfId="1"/>
    <xf numFmtId="0" fontId="8" fillId="0" borderId="0" xfId="0" applyFont="1"/>
    <xf numFmtId="0" fontId="0" fillId="12" borderId="0" xfId="0" applyFont="1" applyFill="1"/>
    <xf numFmtId="14" fontId="0" fillId="0" borderId="7" xfId="0" applyNumberFormat="1" applyFont="1" applyBorder="1"/>
    <xf numFmtId="0" fontId="0" fillId="0" borderId="7" xfId="0" applyFont="1" applyBorder="1"/>
    <xf numFmtId="14" fontId="0" fillId="0" borderId="8" xfId="0" applyNumberFormat="1" applyFont="1" applyBorder="1"/>
    <xf numFmtId="165" fontId="3" fillId="2" borderId="9" xfId="2" applyNumberFormat="1" applyFont="1" applyFill="1" applyBorder="1" applyAlignment="1">
      <alignment horizontal="center" vertical="center"/>
    </xf>
    <xf numFmtId="165" fontId="3" fillId="2" borderId="10" xfId="2" applyNumberFormat="1" applyFont="1" applyFill="1" applyBorder="1" applyAlignment="1">
      <alignment horizontal="center" vertical="center"/>
    </xf>
    <xf numFmtId="14" fontId="3" fillId="2" borderId="10" xfId="2" applyNumberFormat="1" applyFont="1" applyFill="1" applyBorder="1" applyAlignment="1">
      <alignment horizontal="center" vertical="center" wrapText="1"/>
    </xf>
    <xf numFmtId="43" fontId="6" fillId="2" borderId="10" xfId="3" applyNumberFormat="1" applyFont="1" applyFill="1" applyBorder="1" applyAlignment="1">
      <alignment horizontal="center" vertical="center"/>
    </xf>
    <xf numFmtId="39" fontId="6" fillId="2" borderId="10" xfId="3" applyNumberFormat="1" applyFont="1" applyFill="1" applyBorder="1" applyAlignment="1">
      <alignment horizontal="center" vertical="center" wrapText="1"/>
    </xf>
    <xf numFmtId="9" fontId="6" fillId="2" borderId="10" xfId="4" applyNumberFormat="1" applyFont="1" applyFill="1" applyBorder="1" applyAlignment="1">
      <alignment horizontal="center" vertical="center" wrapText="1"/>
    </xf>
    <xf numFmtId="9" fontId="6" fillId="3" borderId="10" xfId="4" applyNumberFormat="1" applyFont="1" applyFill="1" applyBorder="1" applyAlignment="1">
      <alignment horizontal="center" vertical="center" wrapText="1"/>
    </xf>
    <xf numFmtId="14" fontId="3" fillId="4" borderId="10" xfId="2" applyNumberFormat="1" applyFont="1" applyFill="1" applyBorder="1" applyAlignment="1">
      <alignment horizontal="center" vertical="center" wrapText="1"/>
    </xf>
    <xf numFmtId="14" fontId="3" fillId="5" borderId="10" xfId="2" applyNumberFormat="1" applyFont="1" applyFill="1" applyBorder="1" applyAlignment="1">
      <alignment horizontal="center" vertical="center" wrapText="1"/>
    </xf>
    <xf numFmtId="165" fontId="3" fillId="5" borderId="10" xfId="2" applyNumberFormat="1" applyFont="1" applyFill="1" applyBorder="1" applyAlignment="1">
      <alignment horizontal="center" vertical="center" wrapText="1"/>
    </xf>
    <xf numFmtId="165" fontId="3" fillId="6" borderId="10" xfId="2" applyNumberFormat="1" applyFont="1" applyFill="1" applyBorder="1" applyAlignment="1">
      <alignment horizontal="center" vertical="center" wrapText="1"/>
    </xf>
    <xf numFmtId="165" fontId="3" fillId="7" borderId="10" xfId="2" applyNumberFormat="1" applyFont="1" applyFill="1" applyBorder="1" applyAlignment="1">
      <alignment horizontal="center" vertical="center" wrapText="1"/>
    </xf>
    <xf numFmtId="39" fontId="3" fillId="7" borderId="10" xfId="2" applyNumberFormat="1" applyFont="1" applyFill="1" applyBorder="1" applyAlignment="1">
      <alignment horizontal="center" vertical="center" wrapText="1"/>
    </xf>
    <xf numFmtId="165" fontId="3" fillId="2" borderId="10" xfId="2" applyNumberFormat="1" applyFont="1" applyFill="1" applyBorder="1" applyAlignment="1">
      <alignment horizontal="center" vertical="center" wrapText="1"/>
    </xf>
    <xf numFmtId="39" fontId="3" fillId="8" borderId="10" xfId="2" applyNumberFormat="1" applyFont="1" applyFill="1" applyBorder="1" applyAlignment="1">
      <alignment horizontal="center" vertical="center" wrapText="1"/>
    </xf>
    <xf numFmtId="39" fontId="3" fillId="2" borderId="10" xfId="2" applyNumberFormat="1" applyFont="1" applyFill="1" applyBorder="1" applyAlignment="1">
      <alignment horizontal="center" vertical="center" wrapText="1"/>
    </xf>
    <xf numFmtId="39" fontId="3" fillId="9" borderId="10" xfId="2" applyNumberFormat="1" applyFont="1" applyFill="1" applyBorder="1" applyAlignment="1">
      <alignment horizontal="center" vertical="center" wrapText="1"/>
    </xf>
    <xf numFmtId="14" fontId="3" fillId="9" borderId="10" xfId="2" applyNumberFormat="1" applyFont="1" applyFill="1" applyBorder="1" applyAlignment="1">
      <alignment horizontal="center" vertical="center" wrapText="1"/>
    </xf>
    <xf numFmtId="39" fontId="3" fillId="10" borderId="10" xfId="2" applyNumberFormat="1" applyFont="1" applyFill="1" applyBorder="1" applyAlignment="1">
      <alignment horizontal="center" vertical="center" wrapText="1"/>
    </xf>
    <xf numFmtId="39" fontId="3" fillId="11" borderId="10" xfId="2" applyNumberFormat="1" applyFont="1" applyFill="1" applyBorder="1" applyAlignment="1">
      <alignment horizontal="center" vertical="center" wrapText="1"/>
    </xf>
    <xf numFmtId="0" fontId="0" fillId="12" borderId="11" xfId="0" applyFont="1" applyFill="1" applyBorder="1"/>
    <xf numFmtId="0" fontId="9" fillId="12" borderId="13" xfId="1" applyNumberFormat="1" applyFont="1" applyFill="1" applyBorder="1" applyAlignment="1"/>
    <xf numFmtId="0" fontId="1" fillId="12" borderId="14" xfId="0" applyFont="1" applyFill="1" applyBorder="1"/>
    <xf numFmtId="14" fontId="1" fillId="12" borderId="13" xfId="1" applyNumberFormat="1" applyFont="1" applyFill="1" applyBorder="1" applyAlignment="1">
      <alignment horizontal="center"/>
    </xf>
    <xf numFmtId="43" fontId="1" fillId="12" borderId="13" xfId="3" applyNumberFormat="1" applyFont="1" applyFill="1" applyBorder="1"/>
    <xf numFmtId="9" fontId="1" fillId="12" borderId="13" xfId="1" applyNumberFormat="1" applyFont="1" applyFill="1" applyBorder="1" applyAlignment="1">
      <alignment horizontal="center"/>
    </xf>
    <xf numFmtId="9" fontId="1" fillId="12" borderId="13" xfId="4" applyNumberFormat="1" applyFont="1" applyFill="1" applyBorder="1"/>
    <xf numFmtId="0" fontId="7" fillId="0" borderId="15" xfId="1" applyNumberFormat="1" applyFont="1" applyBorder="1" applyAlignment="1">
      <alignment horizontal="center"/>
    </xf>
    <xf numFmtId="0" fontId="9" fillId="12" borderId="15" xfId="1" applyNumberFormat="1" applyFont="1" applyFill="1" applyBorder="1" applyAlignment="1"/>
    <xf numFmtId="0" fontId="1" fillId="12" borderId="8" xfId="0" applyFont="1" applyFill="1" applyBorder="1"/>
    <xf numFmtId="14" fontId="1" fillId="12" borderId="15" xfId="1" applyNumberFormat="1" applyFont="1" applyFill="1" applyBorder="1" applyAlignment="1">
      <alignment horizontal="center"/>
    </xf>
    <xf numFmtId="43" fontId="1" fillId="12" borderId="15" xfId="3" applyNumberFormat="1" applyFont="1" applyFill="1" applyBorder="1"/>
    <xf numFmtId="9" fontId="1" fillId="12" borderId="15" xfId="1" applyNumberFormat="1" applyFont="1" applyFill="1" applyBorder="1" applyAlignment="1">
      <alignment horizontal="center"/>
    </xf>
    <xf numFmtId="9" fontId="1" fillId="12" borderId="15" xfId="4" applyNumberFormat="1" applyFont="1" applyFill="1" applyBorder="1"/>
    <xf numFmtId="14" fontId="0" fillId="12" borderId="11" xfId="0" applyNumberFormat="1" applyFont="1" applyFill="1" applyBorder="1"/>
    <xf numFmtId="0" fontId="9" fillId="12" borderId="13" xfId="1" applyNumberFormat="1" applyFont="1" applyFill="1" applyBorder="1" applyAlignment="1">
      <alignment horizontal="center"/>
    </xf>
    <xf numFmtId="43" fontId="0" fillId="0" borderId="0" xfId="0" applyNumberFormat="1"/>
    <xf numFmtId="43" fontId="0" fillId="0" borderId="7" xfId="0" applyNumberFormat="1" applyFont="1" applyBorder="1"/>
    <xf numFmtId="17" fontId="2" fillId="0" borderId="3" xfId="1" applyNumberFormat="1" applyFont="1" applyBorder="1" applyAlignment="1">
      <alignment horizontal="right" indent="1"/>
    </xf>
    <xf numFmtId="2" fontId="2" fillId="0" borderId="3" xfId="1" applyNumberFormat="1" applyFont="1" applyBorder="1" applyAlignment="1">
      <alignment horizontal="center"/>
    </xf>
    <xf numFmtId="43" fontId="2" fillId="0" borderId="3" xfId="5" applyFont="1" applyBorder="1"/>
    <xf numFmtId="2" fontId="2" fillId="0" borderId="3" xfId="5" applyNumberFormat="1" applyFont="1" applyBorder="1" applyAlignment="1">
      <alignment horizontal="center"/>
    </xf>
    <xf numFmtId="17" fontId="2" fillId="13" borderId="3" xfId="1" applyNumberFormat="1" applyFont="1" applyFill="1" applyBorder="1" applyAlignment="1">
      <alignment horizontal="right" indent="1"/>
    </xf>
    <xf numFmtId="2" fontId="2" fillId="13" borderId="3" xfId="1" applyNumberFormat="1" applyFont="1" applyFill="1" applyBorder="1" applyAlignment="1">
      <alignment horizontal="center"/>
    </xf>
    <xf numFmtId="43" fontId="2" fillId="13" borderId="3" xfId="5" applyFont="1" applyFill="1" applyBorder="1"/>
    <xf numFmtId="17" fontId="2" fillId="14" borderId="3" xfId="1" applyNumberFormat="1" applyFont="1" applyFill="1" applyBorder="1" applyAlignment="1">
      <alignment horizontal="right" indent="1"/>
    </xf>
    <xf numFmtId="2" fontId="2" fillId="14" borderId="3" xfId="1" applyNumberFormat="1" applyFont="1" applyFill="1" applyBorder="1" applyAlignment="1">
      <alignment horizontal="center"/>
    </xf>
    <xf numFmtId="43" fontId="2" fillId="14" borderId="3" xfId="5" applyFont="1" applyFill="1" applyBorder="1"/>
    <xf numFmtId="43" fontId="2" fillId="0" borderId="0" xfId="1" applyNumberFormat="1"/>
    <xf numFmtId="17" fontId="2" fillId="15" borderId="3" xfId="1" applyNumberFormat="1" applyFont="1" applyFill="1" applyBorder="1" applyAlignment="1">
      <alignment horizontal="right" indent="1"/>
    </xf>
    <xf numFmtId="2" fontId="2" fillId="15" borderId="3" xfId="1" applyNumberFormat="1" applyFont="1" applyFill="1" applyBorder="1" applyAlignment="1">
      <alignment horizontal="center"/>
    </xf>
    <xf numFmtId="43" fontId="2" fillId="15" borderId="3" xfId="5" applyFont="1" applyFill="1" applyBorder="1"/>
    <xf numFmtId="17" fontId="2" fillId="5" borderId="3" xfId="1" applyNumberFormat="1" applyFont="1" applyFill="1" applyBorder="1" applyAlignment="1">
      <alignment horizontal="right" indent="1"/>
    </xf>
    <xf numFmtId="2" fontId="2" fillId="5" borderId="3" xfId="1" applyNumberFormat="1" applyFont="1" applyFill="1" applyBorder="1" applyAlignment="1">
      <alignment horizontal="center"/>
    </xf>
    <xf numFmtId="43" fontId="2" fillId="5" borderId="3" xfId="5" applyFont="1" applyFill="1" applyBorder="1"/>
    <xf numFmtId="0" fontId="2" fillId="0" borderId="12" xfId="1" applyFont="1" applyBorder="1" applyAlignment="1">
      <alignment horizontal="right" indent="1"/>
    </xf>
    <xf numFmtId="2" fontId="2" fillId="0" borderId="12" xfId="1" applyNumberFormat="1" applyFont="1" applyBorder="1" applyAlignment="1">
      <alignment horizontal="center"/>
    </xf>
    <xf numFmtId="43" fontId="2" fillId="0" borderId="12" xfId="5" applyFont="1" applyBorder="1"/>
    <xf numFmtId="0" fontId="2" fillId="0" borderId="0" xfId="1" applyFont="1" applyBorder="1" applyAlignment="1">
      <alignment horizontal="right" indent="1"/>
    </xf>
    <xf numFmtId="2" fontId="2" fillId="0" borderId="0" xfId="1" applyNumberFormat="1" applyFont="1" applyBorder="1" applyAlignment="1">
      <alignment horizontal="center"/>
    </xf>
    <xf numFmtId="43" fontId="2" fillId="0" borderId="0" xfId="5" applyFont="1" applyBorder="1"/>
    <xf numFmtId="0" fontId="2" fillId="0" borderId="0" xfId="1" applyBorder="1"/>
    <xf numFmtId="168" fontId="0" fillId="0" borderId="0" xfId="0" applyNumberFormat="1"/>
    <xf numFmtId="168" fontId="0" fillId="12" borderId="11" xfId="0" applyNumberFormat="1" applyFont="1" applyFill="1" applyBorder="1"/>
    <xf numFmtId="169" fontId="0" fillId="0" borderId="7" xfId="0" applyNumberFormat="1" applyFont="1" applyBorder="1"/>
    <xf numFmtId="4" fontId="0" fillId="0" borderId="0" xfId="0" applyNumberFormat="1"/>
    <xf numFmtId="4" fontId="0" fillId="0" borderId="7" xfId="0" applyNumberFormat="1" applyFont="1" applyBorder="1"/>
    <xf numFmtId="43" fontId="0" fillId="12" borderId="11" xfId="0" applyNumberFormat="1" applyFont="1" applyFill="1" applyBorder="1"/>
    <xf numFmtId="0" fontId="0" fillId="12" borderId="0" xfId="0" applyFill="1"/>
    <xf numFmtId="169" fontId="0" fillId="12" borderId="0" xfId="0" applyNumberFormat="1" applyFill="1"/>
    <xf numFmtId="4" fontId="0" fillId="12" borderId="0" xfId="0" applyNumberFormat="1" applyFill="1"/>
    <xf numFmtId="14" fontId="0" fillId="12" borderId="0" xfId="0" applyNumberFormat="1" applyFill="1"/>
    <xf numFmtId="0" fontId="0" fillId="0" borderId="0" xfId="0" applyProtection="1">
      <protection hidden="1"/>
    </xf>
    <xf numFmtId="17" fontId="2" fillId="0" borderId="0" xfId="1" applyNumberFormat="1" applyFill="1" applyBorder="1" applyAlignment="1" applyProtection="1">
      <alignment horizontal="center"/>
      <protection hidden="1"/>
    </xf>
    <xf numFmtId="167" fontId="2" fillId="0" borderId="0" xfId="1" applyNumberFormat="1" applyFill="1" applyBorder="1" applyAlignment="1" applyProtection="1">
      <alignment horizontal="center"/>
      <protection hidden="1"/>
    </xf>
    <xf numFmtId="0" fontId="2" fillId="0" borderId="0" xfId="1" applyFill="1" applyProtection="1">
      <protection hidden="1"/>
    </xf>
    <xf numFmtId="17" fontId="2" fillId="2" borderId="0" xfId="1" applyNumberFormat="1" applyFill="1" applyBorder="1" applyAlignment="1" applyProtection="1">
      <alignment horizontal="center"/>
      <protection hidden="1"/>
    </xf>
    <xf numFmtId="167" fontId="2" fillId="2" borderId="0" xfId="1" applyNumberFormat="1" applyFill="1" applyBorder="1" applyAlignment="1" applyProtection="1">
      <alignment horizontal="center"/>
      <protection hidden="1"/>
    </xf>
    <xf numFmtId="0" fontId="2" fillId="2" borderId="0" xfId="1" applyFill="1" applyAlignment="1" applyProtection="1">
      <alignment horizontal="center"/>
      <protection hidden="1"/>
    </xf>
    <xf numFmtId="17" fontId="2" fillId="3" borderId="0" xfId="1" applyNumberFormat="1" applyFill="1" applyBorder="1" applyAlignment="1" applyProtection="1">
      <alignment horizontal="center"/>
      <protection hidden="1"/>
    </xf>
    <xf numFmtId="167" fontId="2" fillId="3" borderId="0" xfId="1" applyNumberFormat="1" applyFill="1" applyBorder="1" applyAlignment="1" applyProtection="1">
      <alignment horizontal="center"/>
      <protection hidden="1"/>
    </xf>
    <xf numFmtId="0" fontId="2" fillId="3" borderId="0" xfId="1" applyFill="1" applyAlignment="1" applyProtection="1">
      <alignment horizontal="center"/>
      <protection hidden="1"/>
    </xf>
    <xf numFmtId="17" fontId="2" fillId="16" borderId="0" xfId="1" applyNumberFormat="1" applyFill="1" applyBorder="1" applyAlignment="1" applyProtection="1">
      <alignment horizontal="center"/>
      <protection hidden="1"/>
    </xf>
    <xf numFmtId="167" fontId="2" fillId="16" borderId="0" xfId="1" applyNumberFormat="1" applyFill="1" applyBorder="1" applyAlignment="1" applyProtection="1">
      <alignment horizontal="center"/>
      <protection hidden="1"/>
    </xf>
    <xf numFmtId="0" fontId="2" fillId="16" borderId="0" xfId="1" applyFill="1" applyAlignment="1" applyProtection="1">
      <alignment horizontal="center"/>
      <protection hidden="1"/>
    </xf>
    <xf numFmtId="17" fontId="2" fillId="17" borderId="0" xfId="1" applyNumberFormat="1" applyFill="1" applyBorder="1" applyAlignment="1" applyProtection="1">
      <alignment horizontal="center"/>
      <protection hidden="1"/>
    </xf>
    <xf numFmtId="167" fontId="2" fillId="17" borderId="0" xfId="1" applyNumberFormat="1" applyFill="1" applyBorder="1" applyAlignment="1" applyProtection="1">
      <alignment horizontal="center"/>
      <protection hidden="1"/>
    </xf>
    <xf numFmtId="0" fontId="2" fillId="17" borderId="0" xfId="1" applyFill="1" applyAlignment="1" applyProtection="1">
      <alignment horizontal="center"/>
      <protection hidden="1"/>
    </xf>
    <xf numFmtId="17" fontId="2" fillId="13" borderId="0" xfId="1" applyNumberFormat="1" applyFill="1" applyBorder="1" applyAlignment="1" applyProtection="1">
      <alignment horizontal="center"/>
      <protection hidden="1"/>
    </xf>
    <xf numFmtId="167" fontId="2" fillId="13" borderId="0" xfId="1" applyNumberFormat="1" applyFill="1" applyBorder="1" applyAlignment="1" applyProtection="1">
      <alignment horizontal="center"/>
      <protection hidden="1"/>
    </xf>
    <xf numFmtId="0" fontId="2" fillId="13" borderId="0" xfId="1" applyFill="1" applyAlignment="1" applyProtection="1">
      <alignment horizontal="center"/>
      <protection hidden="1"/>
    </xf>
    <xf numFmtId="0" fontId="2" fillId="14" borderId="0" xfId="1" applyFill="1" applyProtection="1">
      <protection hidden="1"/>
    </xf>
    <xf numFmtId="17" fontId="2" fillId="14" borderId="0" xfId="1" applyNumberFormat="1" applyFill="1" applyBorder="1" applyAlignment="1" applyProtection="1">
      <alignment horizontal="center"/>
      <protection hidden="1"/>
    </xf>
    <xf numFmtId="167" fontId="2" fillId="14" borderId="0" xfId="1" applyNumberFormat="1" applyFill="1" applyBorder="1" applyAlignment="1" applyProtection="1">
      <alignment horizontal="center"/>
      <protection hidden="1"/>
    </xf>
    <xf numFmtId="0" fontId="2" fillId="14" borderId="0" xfId="1" applyFill="1" applyAlignment="1" applyProtection="1">
      <alignment horizontal="center"/>
      <protection hidden="1"/>
    </xf>
    <xf numFmtId="17" fontId="2" fillId="7" borderId="0" xfId="1" applyNumberFormat="1" applyFill="1" applyBorder="1" applyAlignment="1" applyProtection="1">
      <alignment horizontal="center"/>
      <protection hidden="1"/>
    </xf>
    <xf numFmtId="167" fontId="2" fillId="7" borderId="0" xfId="1" applyNumberFormat="1" applyFill="1" applyBorder="1" applyAlignment="1" applyProtection="1">
      <alignment horizontal="center"/>
      <protection hidden="1"/>
    </xf>
    <xf numFmtId="0" fontId="2" fillId="7" borderId="0" xfId="1" applyFill="1" applyAlignment="1" applyProtection="1">
      <alignment horizontal="center"/>
      <protection hidden="1"/>
    </xf>
    <xf numFmtId="0" fontId="2" fillId="0" borderId="0" xfId="1" applyFill="1" applyBorder="1" applyAlignment="1" applyProtection="1">
      <alignment horizontal="center"/>
      <protection hidden="1"/>
    </xf>
    <xf numFmtId="0" fontId="6" fillId="2" borderId="4" xfId="2" quotePrefix="1" applyFont="1" applyFill="1" applyBorder="1" applyAlignment="1">
      <alignment horizontal="left" wrapText="1"/>
    </xf>
    <xf numFmtId="0" fontId="6" fillId="2" borderId="5" xfId="2" quotePrefix="1" applyFont="1" applyFill="1" applyBorder="1" applyAlignment="1">
      <alignment horizontal="left" wrapText="1"/>
    </xf>
    <xf numFmtId="0" fontId="6" fillId="2" borderId="6" xfId="2" quotePrefix="1" applyFont="1" applyFill="1" applyBorder="1" applyAlignment="1">
      <alignment horizontal="left" wrapText="1"/>
    </xf>
    <xf numFmtId="0" fontId="6" fillId="2" borderId="4" xfId="2" applyFont="1" applyFill="1" applyBorder="1" applyAlignment="1">
      <alignment horizontal="center" wrapText="1"/>
    </xf>
    <xf numFmtId="0" fontId="6" fillId="2" borderId="6" xfId="2" quotePrefix="1" applyFont="1" applyFill="1" applyBorder="1" applyAlignment="1">
      <alignment horizontal="center" wrapText="1"/>
    </xf>
    <xf numFmtId="4" fontId="0" fillId="0" borderId="0" xfId="0" applyNumberFormat="1" applyProtection="1">
      <protection hidden="1"/>
    </xf>
  </cellXfs>
  <cellStyles count="6">
    <cellStyle name="Millares 7" xfId="3"/>
    <cellStyle name="Millares_Recargos y Actualizacion" xfId="5"/>
    <cellStyle name="Normal" xfId="0" builtinId="0"/>
    <cellStyle name="Normal 2" xfId="1"/>
    <cellStyle name="Normal_Inversiones" xfId="2"/>
    <cellStyle name="Porcentual 2" xfId="4"/>
  </cellStyles>
  <dxfs count="33">
    <dxf>
      <font>
        <b/>
        <i val="0"/>
        <condense val="0"/>
        <extend val="0"/>
      </font>
      <fill>
        <patternFill>
          <bgColor indexed="13"/>
        </patternFill>
      </fill>
    </dxf>
    <dxf>
      <numFmt numFmtId="4" formatCode="#,##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5" formatCode="_-* #,##0.00_-;\-* #,##0.00_-;_-* &quot;-&quot;??_-;_-@_-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mmm/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5" formatCode="_-* #,##0.00_-;\-* #,##0.00_-;_-* &quot;-&quot;??_-;_-@_-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4" tint="0.39997558519241921"/>
        </top>
      </border>
    </dxf>
    <dxf>
      <font>
        <color theme="0"/>
      </font>
    </dxf>
    <dxf>
      <font>
        <color theme="0"/>
      </font>
    </dxf>
    <dxf>
      <font>
        <color rgb="FF002060"/>
      </font>
    </dxf>
    <dxf>
      <font>
        <strike val="0"/>
        <color rgb="FFFF000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cuments/Rogelio/Pap.%20de%20Trabaj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EGISTRO"/>
      <sheetName val="Balanza"/>
      <sheetName val="Sumas"/>
      <sheetName val="Cruces"/>
      <sheetName val="1"/>
      <sheetName val="2"/>
      <sheetName val="3"/>
      <sheetName val="4"/>
      <sheetName val="11"/>
      <sheetName val="20"/>
      <sheetName val="17"/>
      <sheetName val="21"/>
      <sheetName val="31"/>
      <sheetName val="32"/>
      <sheetName val="33"/>
      <sheetName val="36"/>
      <sheetName val="37"/>
      <sheetName val="Aj. X Infl."/>
      <sheetName val="Coef y Pérdidas"/>
      <sheetName val="Pagos Provisionales"/>
      <sheetName val="Resumen de Impuestos"/>
      <sheetName val="Ingresos"/>
      <sheetName val="Deducciones"/>
      <sheetName val="Inversiones"/>
      <sheetName val="Resumen Inversiones"/>
      <sheetName val="Tablas"/>
      <sheetName val="Vaciado Imptos."/>
      <sheetName val="Vaciado IMSS"/>
      <sheetName val="Vaciado INFONAVIT"/>
      <sheetName val="Declaración Anual"/>
      <sheetName val="Recargos"/>
      <sheetName val="IN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K2">
            <v>12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ables/table1.xml><?xml version="1.0" encoding="utf-8"?>
<table xmlns="http://schemas.openxmlformats.org/spreadsheetml/2006/main" id="2" name="Tabla2" displayName="Tabla2" ref="A9:AQ12" totalsRowShown="0" tableBorderDxfId="26">
  <autoFilter ref="A9:AQ12"/>
  <tableColumns count="43">
    <tableColumn id="1" name="Id"/>
    <tableColumn id="2" name="Tipo"/>
    <tableColumn id="3" name="Descripción del Activo"/>
    <tableColumn id="4" name="Fecha de_x000a_Adquisición"/>
    <tableColumn id="5" name="MOI"/>
    <tableColumn id="6" name="MOI_x000a_Deducible"/>
    <tableColumn id="7" name="% de _x000a_Dep."/>
    <tableColumn id="8" name="%_x000a_Deducible"/>
    <tableColumn id="9" name="Fecha de_x000a_Venta o Baja"/>
    <tableColumn id="10" name="Meses de Uso Normal"/>
    <tableColumn id="11" name="Meses de Uso en Alta"/>
    <tableColumn id="12" name="Meses de Uso en baja"/>
    <tableColumn id="13" name="Meses de _x000a_uso en el _x000a_Ejercicio"/>
    <tableColumn id="14" name="Meses en_x000a_que se_x000a_Deprecia" dataDxfId="25">
      <calculatedColumnFormula>ROUND(1/G10*12,2)</calculatedColumnFormula>
    </tableColumn>
    <tableColumn id="15" name="Meses_x000a_Transc._x000a_Al Inicio"/>
    <tableColumn id="16" name="Meses_x000a_Transc._x000a_Al Final" dataDxfId="24">
      <calculatedColumnFormula>M10+O10</calculatedColumnFormula>
    </tableColumn>
    <tableColumn id="17" name="Depreciación Acumulada al Inicio" dataDxfId="23">
      <calculatedColumnFormula>IF(O10&gt;=N10,E10,S10*O10)</calculatedColumnFormula>
    </tableColumn>
    <tableColumn id="18" name="Importe por_x000a_Depreciar" dataDxfId="22">
      <calculatedColumnFormula>E10-Q10</calculatedColumnFormula>
    </tableColumn>
    <tableColumn id="19" name="Depreciación_x000a_Contable_x000a_Mensual" dataDxfId="21">
      <calculatedColumnFormula>ROUND(E10*G10/12,2)</calculatedColumnFormula>
    </tableColumn>
    <tableColumn id="20" name="La Depreciación es de:" dataDxfId="20">
      <calculatedColumnFormula>IF(D10&gt;=INI,S10*IF($R$3-MONTH(D10)&lt;=0,0,$R$3-MONTH(D10)),0)+IF(D10&lt;INI,IF(S10*$R$3&gt;R10,R10,S10*$R$3-MONTH(D10)),0)</calculatedColumnFormula>
    </tableColumn>
    <tableColumn id="21" name="Depreciación Contable Historica" dataDxfId="19">
      <calculatedColumnFormula>IF(S10*M10&gt;R10,R10,S10*M10)</calculatedColumnFormula>
    </tableColumn>
    <tableColumn id="22" name="Depreciación Acumulada Al final" dataDxfId="18">
      <calculatedColumnFormula>Q10+U10</calculatedColumnFormula>
    </tableColumn>
    <tableColumn id="23" name=" I.N.P.C. _x000a_Adquisición" dataDxfId="17">
      <calculatedColumnFormula>VLOOKUP(AP10,INPC,2)</calculatedColumnFormula>
    </tableColumn>
    <tableColumn id="24" name="Fecha: INPC 1ª Mitad Normal" dataDxfId="16">
      <calculatedColumnFormula>IF(OR(AP10&gt;=INI,AQ10&gt;0),0,EDATE(INI,5))</calculatedColumnFormula>
    </tableColumn>
    <tableColumn id="25" name="Fecha: INPC 1ª Mitad Alta" dataDxfId="15">
      <calculatedColumnFormula>IF(OR(AP10&lt;INI,AQ10&gt;0),0,EDATE((AP10),VLOOKUP(MONTH(AP10),TUA,3)))</calculatedColumnFormula>
    </tableColumn>
    <tableColumn id="26" name="Fecha: INPC 1ª Mitad Baja" dataDxfId="14">
      <calculatedColumnFormula>IF(AQ10&gt;0,EDATE(AQ10,VLOOKUP(MONTH(AQ10),TUB,3)),)</calculatedColumnFormula>
    </tableColumn>
    <tableColumn id="27" name=" I.N.P.C. _x000a_UMPMPU" dataDxfId="13">
      <calculatedColumnFormula>VLOOKUP(X10+Y10+Z10,INPC,2)</calculatedColumnFormula>
    </tableColumn>
    <tableColumn id="28" name="Factor de _x000a_Ajuste ISR" dataDxfId="12">
      <calculatedColumnFormula>TRUNC(AA10/W10,4)</calculatedColumnFormula>
    </tableColumn>
    <tableColumn id="29" name="Depreciación Actualizada" dataDxfId="11">
      <calculatedColumnFormula>ROUND(H10*U10*AB10,2)</calculatedColumnFormula>
    </tableColumn>
    <tableColumn id="30" name="Dep. Actualiz._x000a_Parcial" dataDxfId="10">
      <calculatedColumnFormula>H10*T10*AB10</calculatedColumnFormula>
    </tableColumn>
    <tableColumn id="31" name="Observación o_x000a_Comentario"/>
    <tableColumn id="32" name="FECHA DE _x000a_VENTA" dataDxfId="9">
      <calculatedColumnFormula>I10</calculatedColumnFormula>
    </tableColumn>
    <tableColumn id="33" name="PRECIO DE_x000a_VENTA"/>
    <tableColumn id="34" name="DEPRECIACIÓN_x000a_ACUMULADA" dataDxfId="8">
      <calculatedColumnFormula>V7</calculatedColumnFormula>
    </tableColumn>
    <tableColumn id="35" name="COSTO _x000a_CONTABLE" dataDxfId="7">
      <calculatedColumnFormula>F10-AH10</calculatedColumnFormula>
    </tableColumn>
    <tableColumn id="36" name="UTILIDAD O _x000a_PERDIDA_x000a_CONTABLE" dataDxfId="6">
      <calculatedColumnFormula>IF(AG10=0,0,AG10-AI10)</calculatedColumnFormula>
    </tableColumn>
    <tableColumn id="37" name="INPC _x000a_ANTERIOR" dataDxfId="5">
      <calculatedColumnFormula>W10</calculatedColumnFormula>
    </tableColumn>
    <tableColumn id="38" name="INPC_x000a_ACTUAL" dataDxfId="4">
      <calculatedColumnFormula>IF(ISERROR(VLOOKUP(EDATE(AF10,-1),INPC,2)),0,VLOOKUP(EDATE(AF10,-1),INPC,2))</calculatedColumnFormula>
    </tableColumn>
    <tableColumn id="39" name="FACTOR" dataDxfId="3">
      <calculatedColumnFormula>TRUNC(AL10/AK10,4)</calculatedColumnFormula>
    </tableColumn>
    <tableColumn id="40" name="COSTO_x000a_FISCAL" dataDxfId="2">
      <calculatedColumnFormula>ROUND(AI7*AM10,0)</calculatedColumnFormula>
    </tableColumn>
    <tableColumn id="41" name="UTILIDAD O _x000a_PERDIDA_x000a_FISCAL" dataDxfId="1">
      <calculatedColumnFormula>AG10-AN10</calculatedColumnFormula>
    </tableColumn>
    <tableColumn id="42" name="Correccion de Fecha Alta"/>
    <tableColumn id="43" name="Correccion de Fecha Baj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R23"/>
  <sheetViews>
    <sheetView workbookViewId="0">
      <selection activeCell="A2" sqref="A2"/>
    </sheetView>
  </sheetViews>
  <sheetFormatPr baseColWidth="10" defaultRowHeight="15" x14ac:dyDescent="0.25"/>
  <cols>
    <col min="3" max="3" width="20.5703125" customWidth="1"/>
    <col min="10" max="10" width="20.42578125" customWidth="1"/>
    <col min="11" max="11" width="20.28515625" customWidth="1"/>
    <col min="12" max="12" width="20.42578125" customWidth="1"/>
    <col min="17" max="17" width="28.7109375" customWidth="1"/>
    <col min="20" max="20" width="20.85546875" customWidth="1"/>
    <col min="21" max="21" width="28" customWidth="1"/>
    <col min="22" max="22" width="28.140625" customWidth="1"/>
    <col min="24" max="24" width="24.7109375" customWidth="1"/>
    <col min="25" max="25" width="22.140625" customWidth="1"/>
    <col min="26" max="26" width="22.28515625" customWidth="1"/>
    <col min="29" max="29" width="22.5703125" customWidth="1"/>
    <col min="42" max="42" width="22.7109375" customWidth="1"/>
    <col min="43" max="43" width="22.85546875" customWidth="1"/>
  </cols>
  <sheetData>
    <row r="1" spans="1:44" x14ac:dyDescent="0.25">
      <c r="T1">
        <f>IF(D10&gt;=INI,0,1)</f>
        <v>1</v>
      </c>
    </row>
    <row r="2" spans="1:44" x14ac:dyDescent="0.25">
      <c r="F2" s="103"/>
      <c r="T2">
        <f>IF($R$3-MONTH(D10)&lt;=0,0,$R$3-MONTH(D10))</f>
        <v>10</v>
      </c>
    </row>
    <row r="3" spans="1:44" x14ac:dyDescent="0.25">
      <c r="J3">
        <f>12*15</f>
        <v>180</v>
      </c>
      <c r="R3">
        <v>12</v>
      </c>
      <c r="T3">
        <f>IF(D10&lt;INI,$R$3,MONTH(D10))</f>
        <v>12</v>
      </c>
    </row>
    <row r="4" spans="1:44" x14ac:dyDescent="0.25">
      <c r="A4" s="1"/>
      <c r="B4" s="2"/>
      <c r="C4" s="3"/>
      <c r="D4" s="4">
        <v>2009</v>
      </c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>
        <f>IF(S10*$R$3&gt;R10,R10,S10*$R$3-MONTH(D10))</f>
        <v>0</v>
      </c>
      <c r="U4" s="1"/>
      <c r="V4" s="1"/>
      <c r="W4" s="1"/>
      <c r="X4" s="5" t="s">
        <v>0</v>
      </c>
      <c r="Y4" s="5" t="s">
        <v>1</v>
      </c>
      <c r="Z4" s="5" t="s">
        <v>2</v>
      </c>
      <c r="AA4" s="6"/>
      <c r="AB4" s="6"/>
      <c r="AC4" s="6"/>
      <c r="AD4" s="6"/>
      <c r="AE4" s="6"/>
      <c r="AF4" s="6" t="str">
        <f>UPPER(AF5)</f>
        <v>CÁLCULO DE UTILIDAD O PÉRDIDA EN VENTA DE ACTIVO FIJO</v>
      </c>
      <c r="AG4" s="6"/>
      <c r="AH4" s="6"/>
      <c r="AI4" s="6"/>
      <c r="AJ4" s="6"/>
      <c r="AK4" s="6"/>
      <c r="AL4" s="5" t="s">
        <v>3</v>
      </c>
      <c r="AM4" s="7"/>
      <c r="AN4" s="7"/>
      <c r="AO4" s="7"/>
      <c r="AP4" s="6"/>
      <c r="AQ4" s="6"/>
      <c r="AR4" s="1"/>
    </row>
    <row r="5" spans="1:44" x14ac:dyDescent="0.25">
      <c r="A5" s="1"/>
      <c r="B5" s="8" t="s">
        <v>4</v>
      </c>
      <c r="C5" s="3"/>
      <c r="D5" s="9">
        <v>39814</v>
      </c>
      <c r="E5" s="10" t="s">
        <v>5</v>
      </c>
      <c r="F5" s="11">
        <v>40178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2" t="s">
        <v>6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1"/>
      <c r="B6" s="8"/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3">
        <v>12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1"/>
      <c r="B7" s="8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>
        <f>IF(AP9&gt;=INI,0,((DAYS360(AP9,INI))/30)-1)</f>
        <v>0</v>
      </c>
      <c r="P7" s="1"/>
      <c r="Q7" s="1"/>
      <c r="R7" s="1"/>
      <c r="S7" s="1"/>
      <c r="T7" s="14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1"/>
      <c r="B8" s="8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4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33.75" x14ac:dyDescent="0.25">
      <c r="A9" s="31" t="s">
        <v>7</v>
      </c>
      <c r="B9" s="32" t="s">
        <v>8</v>
      </c>
      <c r="C9" s="32" t="s">
        <v>9</v>
      </c>
      <c r="D9" s="33" t="s">
        <v>10</v>
      </c>
      <c r="E9" s="34" t="s">
        <v>11</v>
      </c>
      <c r="F9" s="35" t="s">
        <v>12</v>
      </c>
      <c r="G9" s="36" t="s">
        <v>13</v>
      </c>
      <c r="H9" s="37" t="s">
        <v>14</v>
      </c>
      <c r="I9" s="38" t="s">
        <v>15</v>
      </c>
      <c r="J9" s="39" t="s">
        <v>16</v>
      </c>
      <c r="K9" s="39" t="s">
        <v>17</v>
      </c>
      <c r="L9" s="39" t="s">
        <v>18</v>
      </c>
      <c r="M9" s="40" t="s">
        <v>19</v>
      </c>
      <c r="N9" s="41" t="s">
        <v>20</v>
      </c>
      <c r="O9" s="41" t="s">
        <v>21</v>
      </c>
      <c r="P9" s="41" t="s">
        <v>22</v>
      </c>
      <c r="Q9" s="42" t="s">
        <v>23</v>
      </c>
      <c r="R9" s="43" t="s">
        <v>24</v>
      </c>
      <c r="S9" s="44" t="s">
        <v>25</v>
      </c>
      <c r="T9" s="44" t="s">
        <v>26</v>
      </c>
      <c r="U9" s="42" t="s">
        <v>27</v>
      </c>
      <c r="V9" s="42" t="s">
        <v>28</v>
      </c>
      <c r="W9" s="41" t="s">
        <v>29</v>
      </c>
      <c r="X9" s="41" t="s">
        <v>30</v>
      </c>
      <c r="Y9" s="41" t="s">
        <v>31</v>
      </c>
      <c r="Z9" s="41" t="s">
        <v>32</v>
      </c>
      <c r="AA9" s="41" t="s">
        <v>33</v>
      </c>
      <c r="AB9" s="41" t="s">
        <v>34</v>
      </c>
      <c r="AC9" s="45" t="s">
        <v>35</v>
      </c>
      <c r="AD9" s="45" t="s">
        <v>36</v>
      </c>
      <c r="AE9" s="46" t="s">
        <v>37</v>
      </c>
      <c r="AF9" s="47" t="s">
        <v>38</v>
      </c>
      <c r="AG9" s="48" t="s">
        <v>39</v>
      </c>
      <c r="AH9" s="49" t="s">
        <v>40</v>
      </c>
      <c r="AI9" s="49" t="s">
        <v>41</v>
      </c>
      <c r="AJ9" s="47" t="s">
        <v>42</v>
      </c>
      <c r="AK9" s="49" t="s">
        <v>43</v>
      </c>
      <c r="AL9" s="49" t="s">
        <v>44</v>
      </c>
      <c r="AM9" s="49" t="s">
        <v>45</v>
      </c>
      <c r="AN9" s="49" t="s">
        <v>46</v>
      </c>
      <c r="AO9" s="47" t="s">
        <v>47</v>
      </c>
      <c r="AP9" s="50" t="s">
        <v>48</v>
      </c>
      <c r="AQ9" s="15" t="s">
        <v>49</v>
      </c>
      <c r="AR9" s="1"/>
    </row>
    <row r="10" spans="1:44" x14ac:dyDescent="0.25">
      <c r="A10" s="66">
        <v>21</v>
      </c>
      <c r="B10" s="52" t="s">
        <v>50</v>
      </c>
      <c r="C10" s="53" t="s">
        <v>51</v>
      </c>
      <c r="D10" s="54">
        <v>38018</v>
      </c>
      <c r="E10" s="55">
        <v>200000</v>
      </c>
      <c r="F10" s="55">
        <f t="shared" ref="F10" si="0">E10</f>
        <v>200000</v>
      </c>
      <c r="G10" s="56">
        <v>0.25</v>
      </c>
      <c r="H10" s="57">
        <f>IF(ISERROR(F10/E10),0,F10/E10)</f>
        <v>1</v>
      </c>
      <c r="I10" s="65"/>
      <c r="J10" s="51">
        <f>IF(OR(AP10&gt;=INI,AQ10&gt;0),0,12)</f>
        <v>12</v>
      </c>
      <c r="K10" s="51">
        <f>IF(OR(AQ10&gt;0,AP10&lt;INI),0,VLOOKUP(MONTH(AP10),TA,2))</f>
        <v>0</v>
      </c>
      <c r="L10" s="51">
        <f>VLOOKUP(MONTH(AQ10),TB,2)</f>
        <v>0</v>
      </c>
      <c r="M10" s="51">
        <f>+J10+K10+L10</f>
        <v>12</v>
      </c>
      <c r="N10" s="51">
        <f t="shared" ref="N10:N12" si="1">ROUND(1/G10*12,2)</f>
        <v>48</v>
      </c>
      <c r="O10" s="51">
        <f>IF(AP10&gt;=INI,0,DATEDIF(AP10,INI,"M")-1)</f>
        <v>58</v>
      </c>
      <c r="P10" s="51">
        <f t="shared" ref="P10:P12" si="2">M10+O10</f>
        <v>70</v>
      </c>
      <c r="Q10" s="51">
        <f>IF(O10&gt;=N10,E10,S10*O10)</f>
        <v>200000</v>
      </c>
      <c r="R10" s="98">
        <f>E10-Q10</f>
        <v>0</v>
      </c>
      <c r="S10" s="51">
        <f t="shared" ref="S10:S12" si="3">ROUND(E10*G10/12,2)</f>
        <v>4166.67</v>
      </c>
      <c r="T10" s="51">
        <f>IF(D10&gt;=INI,S10*IF($R$3-MONTH(D10)&lt;=0,0,$R$3-MONTH(D10)),0)+IF(D10&lt;INI,IF(S10*$R$3&gt;R10,R10,S10*$R$3-MONTH(D10)),0)</f>
        <v>0</v>
      </c>
      <c r="U10" s="51">
        <f>IF(S10*M10&gt;R10,R10,S10*M10)</f>
        <v>0</v>
      </c>
      <c r="V10" s="51">
        <f t="shared" ref="V10:V12" si="4">Q10+U10</f>
        <v>200000</v>
      </c>
      <c r="W10" s="51">
        <f>VLOOKUP(AP10,INPC,2)</f>
        <v>108.30500000000001</v>
      </c>
      <c r="X10" s="94">
        <f>IF(OR(AP10&gt;=INI,AQ10&gt;0),0,EDATE(INI,5))</f>
        <v>39965</v>
      </c>
      <c r="Y10" s="94">
        <f>IF(OR(AP10&lt;INI,AQ10&gt;0),0,EDATE((AP10),VLOOKUP(MONTH(AP10),TUA,3)))</f>
        <v>0</v>
      </c>
      <c r="Z10" s="94">
        <f>IF(AQ10&gt;0,EDATE(AQ10,VLOOKUP(MONTH(AQ10),TUB,3)),)</f>
        <v>0</v>
      </c>
      <c r="AA10" s="94">
        <f>VLOOKUP(X10+Y10+Z10,INPC,2)</f>
        <v>135.46700000000001</v>
      </c>
      <c r="AB10" s="51">
        <f t="shared" ref="AB10:AB12" si="5">TRUNC(AA10/W10,4)</f>
        <v>1.2506999999999999</v>
      </c>
      <c r="AC10" s="51">
        <f>ROUND(H10*U10*AB10,2)</f>
        <v>0</v>
      </c>
      <c r="AD10" s="51">
        <f t="shared" ref="AD10:AD12" si="6">H10*T10*AB10</f>
        <v>0</v>
      </c>
      <c r="AE10" s="51"/>
      <c r="AF10" s="65">
        <f t="shared" ref="AF10:AF12" si="7">I10</f>
        <v>0</v>
      </c>
      <c r="AG10" s="51"/>
      <c r="AH10" s="51">
        <f>V10</f>
        <v>200000</v>
      </c>
      <c r="AI10" s="51">
        <f t="shared" ref="AI10:AI12" si="8">F10-AH10</f>
        <v>0</v>
      </c>
      <c r="AJ10" s="99">
        <f t="shared" ref="AJ10:AJ12" si="9">IF(AG10=0,0,AG10-AI10)</f>
        <v>0</v>
      </c>
      <c r="AK10" s="99">
        <f t="shared" ref="AK10:AK12" si="10">W10</f>
        <v>108.30500000000001</v>
      </c>
      <c r="AL10" s="100">
        <f>IF(ISERROR(VLOOKUP(EDATE(AF10,-1),INPC,2)),0,VLOOKUP(EDATE(AF10,-1),INPC,2))</f>
        <v>0</v>
      </c>
      <c r="AM10" s="100">
        <f t="shared" ref="AM10:AM12" si="11">TRUNC(AL10/AK10,4)</f>
        <v>0</v>
      </c>
      <c r="AN10" s="101">
        <f t="shared" ref="AN10:AN12" si="12">ROUND(AI7*AM10,0)</f>
        <v>0</v>
      </c>
      <c r="AO10" s="101">
        <f t="shared" ref="AO10:AO12" si="13">AG10-AN10</f>
        <v>0</v>
      </c>
      <c r="AP10" s="102">
        <f>DATE(YEAR(D10),MONTH(D10),1)</f>
        <v>38018</v>
      </c>
      <c r="AQ10" s="65">
        <f>IF(DAY(I10)&gt;1,I10-DAY(I10-1),I10)</f>
        <v>0</v>
      </c>
    </row>
    <row r="11" spans="1:44" x14ac:dyDescent="0.25">
      <c r="A11" s="58">
        <v>21</v>
      </c>
      <c r="B11" s="59" t="s">
        <v>50</v>
      </c>
      <c r="C11" s="60"/>
      <c r="D11" s="61"/>
      <c r="E11" s="62"/>
      <c r="F11" s="62">
        <f>E11</f>
        <v>0</v>
      </c>
      <c r="G11" s="63"/>
      <c r="H11" s="64">
        <f>IF(ISERROR(F11/E11),0,F11/E11)</f>
        <v>0</v>
      </c>
      <c r="I11" s="30"/>
      <c r="J11" s="51">
        <f>IF(OR(AP11&gt;=INI,AQ11&gt;0),0,12)</f>
        <v>12</v>
      </c>
      <c r="K11" s="29">
        <f>IF(OR(AQ11&gt;0,AP11&lt;INI),0,VLOOKUP(MONTH(AP11),TA,2))</f>
        <v>0</v>
      </c>
      <c r="L11" s="29">
        <f>VLOOKUP(MONTH(AQ11),TB,2)</f>
        <v>0</v>
      </c>
      <c r="M11" s="29">
        <f>+J11+K11+L11</f>
        <v>12</v>
      </c>
      <c r="N11" s="51" t="e">
        <f t="shared" si="1"/>
        <v>#DIV/0!</v>
      </c>
      <c r="O11" s="1">
        <f>IF(AP13&gt;=INI,0,((DAYS360(AP13,INI))/30)-1)</f>
        <v>1307.0333333333333</v>
      </c>
      <c r="P11" s="29">
        <f t="shared" si="2"/>
        <v>1319.0333333333333</v>
      </c>
      <c r="Q11" s="29" t="e">
        <f t="shared" ref="Q11:Q12" si="14">IF(O11&gt;=N11,E11,S11*O11)</f>
        <v>#DIV/0!</v>
      </c>
      <c r="R11" s="68" t="e">
        <f t="shared" ref="R11:R12" si="15">E11-Q11</f>
        <v>#DIV/0!</v>
      </c>
      <c r="S11" s="29">
        <f t="shared" si="3"/>
        <v>0</v>
      </c>
      <c r="T11" s="29" t="e">
        <f>IF(D11&gt;=INI,S11*IF($R$3-MONTH(D11)&lt;=0,0,$R$3-MONTH(D11)),0)+IF(D11&lt;INI,IF(S11*$R$3&gt;R11,R11,S11*$R$3-MONTH(D11)),0)</f>
        <v>#DIV/0!</v>
      </c>
      <c r="U11" s="29" t="e">
        <f t="shared" ref="U11:U12" si="16">IF(S11*M11&gt;R11,R11,S11*M11)</f>
        <v>#DIV/0!</v>
      </c>
      <c r="V11" s="29" t="e">
        <f t="shared" si="4"/>
        <v>#DIV/0!</v>
      </c>
      <c r="W11" s="29" t="e">
        <f>VLOOKUP(AP11,INPC,2)</f>
        <v>#N/A</v>
      </c>
      <c r="X11" s="93">
        <f>IF(OR(AP11&gt;=INI,AQ11&gt;0),0,EDATE(INI,5))</f>
        <v>39965</v>
      </c>
      <c r="Y11" s="93">
        <f>IF(OR(AP11&lt;INI,AQ11&gt;0),0,EDATE((AP11),VLOOKUP(MONTH(AP11),TUA,3)))</f>
        <v>0</v>
      </c>
      <c r="Z11" s="29">
        <f>IF(AQ11&gt;0,EDATE(AQ11,VLOOKUP(MONTH(AQ11),TUB,3)),)</f>
        <v>0</v>
      </c>
      <c r="AA11" s="29">
        <f>VLOOKUP(X11+Y11+Z11,INPC,2)</f>
        <v>135.46700000000001</v>
      </c>
      <c r="AB11" s="29" t="e">
        <f t="shared" si="5"/>
        <v>#N/A</v>
      </c>
      <c r="AC11" s="29" t="e">
        <f t="shared" ref="AC11:AC12" si="17">ROUND(H11*U11*AB11,2)</f>
        <v>#DIV/0!</v>
      </c>
      <c r="AD11" s="29" t="e">
        <f t="shared" si="6"/>
        <v>#DIV/0!</v>
      </c>
      <c r="AE11" s="29"/>
      <c r="AF11" s="28">
        <f t="shared" si="7"/>
        <v>0</v>
      </c>
      <c r="AG11" s="29"/>
      <c r="AH11" s="29">
        <f t="shared" ref="AH11" si="18">V8</f>
        <v>0</v>
      </c>
      <c r="AI11" s="68">
        <f t="shared" si="8"/>
        <v>0</v>
      </c>
      <c r="AJ11" s="29">
        <f t="shared" si="9"/>
        <v>0</v>
      </c>
      <c r="AK11" s="29" t="e">
        <f t="shared" si="10"/>
        <v>#N/A</v>
      </c>
      <c r="AL11" s="95">
        <f>IF(ISERROR(VLOOKUP(EDATE(AF11,-1),INPC,2)),0,VLOOKUP(EDATE(AF11,-1),INPC,2))</f>
        <v>0</v>
      </c>
      <c r="AM11" s="29" t="e">
        <f t="shared" si="11"/>
        <v>#N/A</v>
      </c>
      <c r="AN11" s="29" t="e">
        <f t="shared" si="12"/>
        <v>#N/A</v>
      </c>
      <c r="AO11" s="97" t="e">
        <f t="shared" si="13"/>
        <v>#N/A</v>
      </c>
      <c r="AP11" s="28">
        <f>+D11</f>
        <v>0</v>
      </c>
      <c r="AQ11" s="51">
        <f>+I11</f>
        <v>0</v>
      </c>
    </row>
    <row r="12" spans="1:44" x14ac:dyDescent="0.25">
      <c r="B12" t="s">
        <v>50</v>
      </c>
      <c r="J12" s="27"/>
      <c r="N12" t="e">
        <f t="shared" si="1"/>
        <v>#DIV/0!</v>
      </c>
      <c r="P12">
        <f t="shared" si="2"/>
        <v>0</v>
      </c>
      <c r="Q12" t="e">
        <f t="shared" si="14"/>
        <v>#DIV/0!</v>
      </c>
      <c r="R12" s="67" t="e">
        <f t="shared" si="15"/>
        <v>#DIV/0!</v>
      </c>
      <c r="S12">
        <f t="shared" si="3"/>
        <v>0</v>
      </c>
      <c r="T12" t="e">
        <f>IF(D12&gt;=INI,S12*IF($R$3-MONTH(D12)&lt;=0,0,$R$3-MONTH(D12)),0)+IF(D12&lt;INI,IF(S12*$R$3&gt;R12,R12,S12*$R$3-MONTH(D12)),0)</f>
        <v>#DIV/0!</v>
      </c>
      <c r="U12" t="e">
        <f t="shared" si="16"/>
        <v>#DIV/0!</v>
      </c>
      <c r="V12" t="e">
        <f t="shared" si="4"/>
        <v>#DIV/0!</v>
      </c>
      <c r="W12" t="e">
        <f>VLOOKUP(AP12,INPC,2)</f>
        <v>#N/A</v>
      </c>
      <c r="X12" s="93">
        <f>IF(OR(AP12&gt;=INI,AQ12&gt;0),0,EDATE(INI,5))</f>
        <v>39965</v>
      </c>
      <c r="Y12" s="93">
        <f>IF(OR(AP12&lt;INI,AQ12&gt;0),0,EDATE((AP12),VLOOKUP(MONTH(AP12),TUA,3)))</f>
        <v>0</v>
      </c>
      <c r="Z12">
        <f>IF(AQ12&gt;0,EDATE(AQ12,VLOOKUP(MONTH(AQ12),TUB,3)),)</f>
        <v>0</v>
      </c>
      <c r="AA12">
        <f>VLOOKUP(X12+Y12+Z12,INPC,2)</f>
        <v>135.46700000000001</v>
      </c>
      <c r="AB12" t="e">
        <f t="shared" si="5"/>
        <v>#N/A</v>
      </c>
      <c r="AC12" t="e">
        <f t="shared" si="17"/>
        <v>#DIV/0!</v>
      </c>
      <c r="AD12" t="e">
        <f t="shared" si="6"/>
        <v>#DIV/0!</v>
      </c>
      <c r="AF12" s="16">
        <f t="shared" si="7"/>
        <v>0</v>
      </c>
      <c r="AI12" s="67">
        <f t="shared" si="8"/>
        <v>0</v>
      </c>
      <c r="AJ12">
        <f t="shared" si="9"/>
        <v>0</v>
      </c>
      <c r="AK12" t="e">
        <f t="shared" si="10"/>
        <v>#N/A</v>
      </c>
      <c r="AL12">
        <f>IF(ISERROR(VLOOKUP(EDATE(AF12,-1),INPC,2)),0,VLOOKUP(EDATE(AF12,-1),INPC,2))</f>
        <v>0</v>
      </c>
      <c r="AM12" t="e">
        <f t="shared" si="11"/>
        <v>#N/A</v>
      </c>
      <c r="AN12" t="e">
        <f t="shared" si="12"/>
        <v>#VALUE!</v>
      </c>
      <c r="AO12" s="96" t="e">
        <f t="shared" si="13"/>
        <v>#VALUE!</v>
      </c>
    </row>
    <row r="13" spans="1:44" x14ac:dyDescent="0.25">
      <c r="J13" s="27"/>
    </row>
    <row r="14" spans="1:44" x14ac:dyDescent="0.25">
      <c r="J14" s="27"/>
    </row>
    <row r="15" spans="1:44" x14ac:dyDescent="0.25">
      <c r="E15" s="16"/>
      <c r="F15" s="16"/>
      <c r="J15" s="27"/>
    </row>
    <row r="16" spans="1:44" x14ac:dyDescent="0.25">
      <c r="B16" t="s">
        <v>88</v>
      </c>
      <c r="J16" s="27"/>
    </row>
    <row r="17" spans="10:20" x14ac:dyDescent="0.25">
      <c r="J17" s="27"/>
    </row>
    <row r="18" spans="10:20" x14ac:dyDescent="0.25">
      <c r="J18" s="27"/>
    </row>
    <row r="19" spans="10:20" x14ac:dyDescent="0.25">
      <c r="J19" s="27"/>
      <c r="T19" t="s">
        <v>89</v>
      </c>
    </row>
    <row r="20" spans="10:20" x14ac:dyDescent="0.25">
      <c r="J20" s="27"/>
      <c r="T20" t="s">
        <v>90</v>
      </c>
    </row>
    <row r="21" spans="10:20" x14ac:dyDescent="0.25">
      <c r="J21" s="27"/>
    </row>
    <row r="22" spans="10:20" x14ac:dyDescent="0.25">
      <c r="J22" s="27"/>
    </row>
    <row r="23" spans="10:20" x14ac:dyDescent="0.25">
      <c r="J23" s="27"/>
    </row>
  </sheetData>
  <sheetProtection selectLockedCells="1" selectUnlockedCells="1"/>
  <conditionalFormatting sqref="J10:L509 J10:K10">
    <cfRule type="cellIs" dxfId="32" priority="30" stopIfTrue="1" operator="equal">
      <formula>0</formula>
    </cfRule>
  </conditionalFormatting>
  <conditionalFormatting sqref="AH10:AM509">
    <cfRule type="expression" dxfId="31" priority="29" stopIfTrue="1">
      <formula>$AF10=0</formula>
    </cfRule>
  </conditionalFormatting>
  <conditionalFormatting sqref="A10:H509">
    <cfRule type="expression" dxfId="30" priority="31" stopIfTrue="1">
      <formula>$I10&gt;0</formula>
    </cfRule>
    <cfRule type="expression" dxfId="29" priority="32" stopIfTrue="1">
      <formula>$D10&gt;=$D$5</formula>
    </cfRule>
  </conditionalFormatting>
  <conditionalFormatting sqref="AQ10">
    <cfRule type="expression" dxfId="28" priority="2" stopIfTrue="1">
      <formula>$AF10=0</formula>
    </cfRule>
  </conditionalFormatting>
  <conditionalFormatting sqref="AQ11">
    <cfRule type="expression" dxfId="27" priority="1" stopIfTrue="1">
      <formula>$AF11=0</formula>
    </cfRule>
  </conditionalFormatting>
  <dataValidations disablePrompts="1" count="1">
    <dataValidation type="date" errorStyle="warning" allowBlank="1" showInputMessage="1" showErrorMessage="1" error="Verifique probable error" sqref="D10:D11">
      <formula1>18264</formula1>
      <formula2>40178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K30"/>
  <sheetViews>
    <sheetView workbookViewId="0">
      <selection activeCell="C8" sqref="C8"/>
    </sheetView>
  </sheetViews>
  <sheetFormatPr baseColWidth="10" defaultColWidth="0" defaultRowHeight="12.75" zeroHeight="1" x14ac:dyDescent="0.2"/>
  <cols>
    <col min="1" max="8" width="11.42578125" style="25" customWidth="1"/>
    <col min="9" max="16384" width="0" style="25" hidden="1"/>
  </cols>
  <sheetData>
    <row r="1" spans="1:11" s="18" customFormat="1" ht="22.5" customHeight="1" x14ac:dyDescent="0.2">
      <c r="A1" s="130" t="s">
        <v>52</v>
      </c>
      <c r="B1" s="131"/>
      <c r="C1" s="132"/>
      <c r="D1" s="17"/>
      <c r="E1" s="130" t="s">
        <v>53</v>
      </c>
      <c r="F1" s="131"/>
      <c r="G1" s="132"/>
      <c r="H1" s="17"/>
      <c r="I1" s="17"/>
      <c r="J1" s="17"/>
      <c r="K1" s="17"/>
    </row>
    <row r="2" spans="1:11" s="18" customFormat="1" ht="22.5" x14ac:dyDescent="0.2">
      <c r="A2" s="19" t="s">
        <v>54</v>
      </c>
      <c r="B2" s="19" t="s">
        <v>55</v>
      </c>
      <c r="C2" s="20" t="s">
        <v>56</v>
      </c>
      <c r="E2" s="20" t="s">
        <v>57</v>
      </c>
      <c r="F2" s="19" t="s">
        <v>55</v>
      </c>
      <c r="G2" s="20" t="s">
        <v>58</v>
      </c>
      <c r="H2" s="17"/>
      <c r="I2" s="17"/>
      <c r="J2" s="17"/>
      <c r="K2" s="17"/>
    </row>
    <row r="3" spans="1:11" s="18" customFormat="1" ht="11.25" x14ac:dyDescent="0.2">
      <c r="A3" s="21">
        <v>1</v>
      </c>
      <c r="B3" s="21" t="s">
        <v>59</v>
      </c>
      <c r="C3" s="21">
        <v>5</v>
      </c>
      <c r="E3" s="21">
        <v>1</v>
      </c>
      <c r="F3" s="21" t="s">
        <v>60</v>
      </c>
      <c r="G3" s="21">
        <v>0</v>
      </c>
      <c r="H3" s="17"/>
      <c r="I3" s="17"/>
      <c r="J3" s="17"/>
      <c r="K3" s="17"/>
    </row>
    <row r="4" spans="1:11" s="18" customFormat="1" ht="11.25" x14ac:dyDescent="0.2">
      <c r="A4" s="21">
        <v>2</v>
      </c>
      <c r="B4" s="21" t="s">
        <v>59</v>
      </c>
      <c r="C4" s="21">
        <v>4</v>
      </c>
      <c r="E4" s="21">
        <v>2</v>
      </c>
      <c r="F4" s="21" t="s">
        <v>60</v>
      </c>
      <c r="G4" s="21">
        <v>-1</v>
      </c>
      <c r="H4" s="17"/>
      <c r="I4" s="17"/>
      <c r="J4" s="17"/>
      <c r="K4" s="17"/>
    </row>
    <row r="5" spans="1:11" s="18" customFormat="1" ht="11.25" x14ac:dyDescent="0.2">
      <c r="A5" s="21">
        <v>3</v>
      </c>
      <c r="B5" s="21" t="s">
        <v>61</v>
      </c>
      <c r="C5" s="21">
        <v>4</v>
      </c>
      <c r="E5" s="21">
        <v>3</v>
      </c>
      <c r="F5" s="21" t="s">
        <v>60</v>
      </c>
      <c r="G5" s="21">
        <v>-2</v>
      </c>
      <c r="H5" s="17"/>
      <c r="I5" s="17"/>
      <c r="J5" s="17"/>
      <c r="K5" s="17"/>
    </row>
    <row r="6" spans="1:11" s="18" customFormat="1" ht="11.25" x14ac:dyDescent="0.2">
      <c r="A6" s="21">
        <v>4</v>
      </c>
      <c r="B6" s="21" t="s">
        <v>61</v>
      </c>
      <c r="C6" s="21">
        <v>3</v>
      </c>
      <c r="E6" s="21">
        <v>4</v>
      </c>
      <c r="F6" s="21" t="s">
        <v>62</v>
      </c>
      <c r="G6" s="21">
        <v>-2</v>
      </c>
      <c r="H6" s="17"/>
      <c r="I6" s="17"/>
      <c r="J6" s="17"/>
      <c r="K6" s="17"/>
    </row>
    <row r="7" spans="1:11" s="18" customFormat="1" ht="11.25" x14ac:dyDescent="0.2">
      <c r="A7" s="21">
        <v>5</v>
      </c>
      <c r="B7" s="21" t="s">
        <v>63</v>
      </c>
      <c r="C7" s="21">
        <v>3</v>
      </c>
      <c r="E7" s="21">
        <v>5</v>
      </c>
      <c r="F7" s="21" t="s">
        <v>62</v>
      </c>
      <c r="G7" s="21">
        <v>-3</v>
      </c>
      <c r="H7" s="17"/>
      <c r="I7" s="17"/>
      <c r="J7" s="17"/>
      <c r="K7" s="17"/>
    </row>
    <row r="8" spans="1:11" s="18" customFormat="1" ht="11.25" x14ac:dyDescent="0.2">
      <c r="A8" s="21">
        <v>6</v>
      </c>
      <c r="B8" s="21" t="s">
        <v>63</v>
      </c>
      <c r="C8" s="21">
        <v>2</v>
      </c>
      <c r="E8" s="21">
        <v>6</v>
      </c>
      <c r="F8" s="21" t="s">
        <v>64</v>
      </c>
      <c r="G8" s="21">
        <v>-3</v>
      </c>
      <c r="H8" s="17"/>
      <c r="I8" s="17"/>
      <c r="J8" s="17"/>
      <c r="K8" s="17"/>
    </row>
    <row r="9" spans="1:11" s="18" customFormat="1" ht="11.25" x14ac:dyDescent="0.2">
      <c r="A9" s="21">
        <v>7</v>
      </c>
      <c r="B9" s="21" t="s">
        <v>65</v>
      </c>
      <c r="C9" s="21">
        <v>2</v>
      </c>
      <c r="E9" s="21">
        <v>7</v>
      </c>
      <c r="F9" s="21" t="s">
        <v>64</v>
      </c>
      <c r="G9" s="21">
        <v>-4</v>
      </c>
      <c r="H9" s="17"/>
      <c r="I9" s="17"/>
      <c r="J9" s="17"/>
      <c r="K9" s="17"/>
    </row>
    <row r="10" spans="1:11" s="18" customFormat="1" ht="11.25" x14ac:dyDescent="0.2">
      <c r="A10" s="21">
        <v>8</v>
      </c>
      <c r="B10" s="21" t="s">
        <v>65</v>
      </c>
      <c r="C10" s="21">
        <v>1</v>
      </c>
      <c r="E10" s="21">
        <v>8</v>
      </c>
      <c r="F10" s="21" t="s">
        <v>66</v>
      </c>
      <c r="G10" s="21">
        <v>-4</v>
      </c>
      <c r="H10" s="17"/>
      <c r="I10" s="17"/>
      <c r="J10" s="17"/>
      <c r="K10" s="17"/>
    </row>
    <row r="11" spans="1:11" s="18" customFormat="1" ht="11.25" x14ac:dyDescent="0.2">
      <c r="A11" s="21">
        <v>9</v>
      </c>
      <c r="B11" s="21" t="s">
        <v>67</v>
      </c>
      <c r="C11" s="21">
        <v>1</v>
      </c>
      <c r="E11" s="21">
        <v>9</v>
      </c>
      <c r="F11" s="22" t="s">
        <v>66</v>
      </c>
      <c r="G11" s="21">
        <v>-5</v>
      </c>
      <c r="H11" s="17"/>
      <c r="I11" s="17"/>
      <c r="J11" s="17"/>
      <c r="K11" s="17"/>
    </row>
    <row r="12" spans="1:11" s="18" customFormat="1" ht="11.25" x14ac:dyDescent="0.2">
      <c r="A12" s="21">
        <v>10</v>
      </c>
      <c r="B12" s="21" t="s">
        <v>67</v>
      </c>
      <c r="C12" s="21">
        <v>0</v>
      </c>
      <c r="E12" s="21">
        <v>10</v>
      </c>
      <c r="F12" s="21" t="s">
        <v>68</v>
      </c>
      <c r="G12" s="21">
        <v>-5</v>
      </c>
      <c r="H12" s="17"/>
      <c r="I12" s="17"/>
      <c r="J12" s="17"/>
      <c r="K12" s="17"/>
    </row>
    <row r="13" spans="1:11" s="18" customFormat="1" ht="11.25" x14ac:dyDescent="0.2">
      <c r="A13" s="21">
        <v>11</v>
      </c>
      <c r="B13" s="21" t="s">
        <v>69</v>
      </c>
      <c r="C13" s="21">
        <v>0</v>
      </c>
      <c r="E13" s="21">
        <v>11</v>
      </c>
      <c r="F13" s="21" t="s">
        <v>68</v>
      </c>
      <c r="G13" s="21">
        <v>-6</v>
      </c>
      <c r="H13" s="17"/>
      <c r="I13" s="17"/>
      <c r="J13" s="17"/>
      <c r="K13" s="17"/>
    </row>
    <row r="14" spans="1:11" s="18" customFormat="1" ht="11.25" x14ac:dyDescent="0.2">
      <c r="A14" s="21">
        <v>12</v>
      </c>
      <c r="B14" s="22" t="s">
        <v>70</v>
      </c>
      <c r="C14" s="21">
        <v>0</v>
      </c>
      <c r="E14" s="21">
        <v>12</v>
      </c>
      <c r="F14" s="21" t="s">
        <v>59</v>
      </c>
      <c r="G14" s="21">
        <v>-6</v>
      </c>
      <c r="H14" s="17"/>
      <c r="I14" s="17"/>
      <c r="J14" s="17"/>
      <c r="K14" s="17"/>
    </row>
    <row r="15" spans="1:11" s="18" customFormat="1" ht="11.25" x14ac:dyDescent="0.2">
      <c r="A15" s="23"/>
      <c r="B15" s="23"/>
      <c r="E15" s="17"/>
      <c r="F15" s="17"/>
      <c r="G15" s="17"/>
      <c r="H15" s="17"/>
      <c r="I15" s="17"/>
      <c r="J15" s="17"/>
      <c r="K15" s="17"/>
    </row>
    <row r="16" spans="1:11" ht="26.25" customHeight="1" x14ac:dyDescent="0.2">
      <c r="A16" s="133" t="s">
        <v>71</v>
      </c>
      <c r="B16" s="134"/>
      <c r="C16" s="24"/>
      <c r="D16" s="133" t="s">
        <v>72</v>
      </c>
      <c r="E16" s="134"/>
      <c r="G16" s="26" t="s">
        <v>73</v>
      </c>
    </row>
    <row r="17" spans="1:7" ht="22.5" x14ac:dyDescent="0.2">
      <c r="A17" s="19" t="s">
        <v>54</v>
      </c>
      <c r="B17" s="19" t="s">
        <v>74</v>
      </c>
      <c r="D17" s="20" t="s">
        <v>57</v>
      </c>
      <c r="E17" s="19" t="s">
        <v>74</v>
      </c>
      <c r="G17" s="26" t="s">
        <v>75</v>
      </c>
    </row>
    <row r="18" spans="1:7" x14ac:dyDescent="0.2">
      <c r="A18" s="21">
        <v>1</v>
      </c>
      <c r="B18" s="21">
        <v>11</v>
      </c>
      <c r="D18" s="21">
        <v>1</v>
      </c>
      <c r="E18" s="21">
        <v>0</v>
      </c>
      <c r="G18" s="26" t="s">
        <v>76</v>
      </c>
    </row>
    <row r="19" spans="1:7" x14ac:dyDescent="0.2">
      <c r="A19" s="21">
        <v>2</v>
      </c>
      <c r="B19" s="21">
        <v>10</v>
      </c>
      <c r="D19" s="21">
        <v>2</v>
      </c>
      <c r="E19" s="21">
        <v>1</v>
      </c>
      <c r="G19" s="26" t="s">
        <v>77</v>
      </c>
    </row>
    <row r="20" spans="1:7" x14ac:dyDescent="0.2">
      <c r="A20" s="21">
        <v>3</v>
      </c>
      <c r="B20" s="21">
        <v>9</v>
      </c>
      <c r="D20" s="21">
        <v>3</v>
      </c>
      <c r="E20" s="21">
        <v>2</v>
      </c>
      <c r="G20" s="26" t="s">
        <v>78</v>
      </c>
    </row>
    <row r="21" spans="1:7" x14ac:dyDescent="0.2">
      <c r="A21" s="21">
        <v>4</v>
      </c>
      <c r="B21" s="21">
        <v>8</v>
      </c>
      <c r="D21" s="21">
        <v>4</v>
      </c>
      <c r="E21" s="21">
        <v>3</v>
      </c>
      <c r="G21" s="26" t="s">
        <v>79</v>
      </c>
    </row>
    <row r="22" spans="1:7" x14ac:dyDescent="0.2">
      <c r="A22" s="21">
        <v>5</v>
      </c>
      <c r="B22" s="21">
        <v>7</v>
      </c>
      <c r="D22" s="21">
        <v>5</v>
      </c>
      <c r="E22" s="21">
        <v>4</v>
      </c>
      <c r="G22" s="26" t="s">
        <v>80</v>
      </c>
    </row>
    <row r="23" spans="1:7" x14ac:dyDescent="0.2">
      <c r="A23" s="21">
        <v>6</v>
      </c>
      <c r="B23" s="21">
        <v>6</v>
      </c>
      <c r="D23" s="21">
        <v>6</v>
      </c>
      <c r="E23" s="21">
        <v>5</v>
      </c>
      <c r="G23" s="26" t="s">
        <v>81</v>
      </c>
    </row>
    <row r="24" spans="1:7" x14ac:dyDescent="0.2">
      <c r="A24" s="21">
        <v>7</v>
      </c>
      <c r="B24" s="21">
        <v>5</v>
      </c>
      <c r="D24" s="21">
        <v>7</v>
      </c>
      <c r="E24" s="21">
        <v>6</v>
      </c>
      <c r="G24" s="26" t="s">
        <v>82</v>
      </c>
    </row>
    <row r="25" spans="1:7" x14ac:dyDescent="0.2">
      <c r="A25" s="21">
        <v>8</v>
      </c>
      <c r="B25" s="21">
        <v>4</v>
      </c>
      <c r="D25" s="21">
        <v>8</v>
      </c>
      <c r="E25" s="21">
        <v>7</v>
      </c>
      <c r="G25" s="26" t="s">
        <v>83</v>
      </c>
    </row>
    <row r="26" spans="1:7" x14ac:dyDescent="0.2">
      <c r="A26" s="21">
        <v>9</v>
      </c>
      <c r="B26" s="21">
        <v>3</v>
      </c>
      <c r="D26" s="21">
        <v>9</v>
      </c>
      <c r="E26" s="21">
        <v>8</v>
      </c>
      <c r="G26" s="26" t="s">
        <v>84</v>
      </c>
    </row>
    <row r="27" spans="1:7" x14ac:dyDescent="0.2">
      <c r="A27" s="21">
        <v>10</v>
      </c>
      <c r="B27" s="21">
        <v>2</v>
      </c>
      <c r="D27" s="21">
        <v>10</v>
      </c>
      <c r="E27" s="21">
        <v>9</v>
      </c>
      <c r="G27" s="26" t="s">
        <v>85</v>
      </c>
    </row>
    <row r="28" spans="1:7" x14ac:dyDescent="0.2">
      <c r="A28" s="21">
        <v>11</v>
      </c>
      <c r="B28" s="21">
        <v>1</v>
      </c>
      <c r="D28" s="21">
        <v>11</v>
      </c>
      <c r="E28" s="21">
        <v>10</v>
      </c>
      <c r="G28" s="26" t="s">
        <v>86</v>
      </c>
    </row>
    <row r="29" spans="1:7" x14ac:dyDescent="0.2">
      <c r="A29" s="21">
        <v>12</v>
      </c>
      <c r="B29" s="21">
        <v>0</v>
      </c>
      <c r="D29" s="21">
        <v>12</v>
      </c>
      <c r="E29" s="21">
        <v>11</v>
      </c>
      <c r="G29" s="26" t="s">
        <v>87</v>
      </c>
    </row>
    <row r="30" spans="1:7" x14ac:dyDescent="0.2"/>
  </sheetData>
  <mergeCells count="4">
    <mergeCell ref="A1:C1"/>
    <mergeCell ref="E1:G1"/>
    <mergeCell ref="A16:B16"/>
    <mergeCell ref="D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9"/>
  <sheetViews>
    <sheetView topLeftCell="A324" workbookViewId="0">
      <selection activeCell="A330" sqref="A330"/>
    </sheetView>
  </sheetViews>
  <sheetFormatPr baseColWidth="10" defaultColWidth="0" defaultRowHeight="12.75" zeroHeight="1" x14ac:dyDescent="0.2"/>
  <cols>
    <col min="1" max="1" width="11.42578125" style="89" customWidth="1"/>
    <col min="2" max="2" width="11.42578125" style="90" customWidth="1"/>
    <col min="3" max="3" width="11.42578125" style="91" customWidth="1"/>
    <col min="4" max="4" width="2" style="92" customWidth="1"/>
    <col min="5" max="16384" width="0" style="92" hidden="1"/>
  </cols>
  <sheetData>
    <row r="1" spans="1:3" s="25" customFormat="1" x14ac:dyDescent="0.2">
      <c r="A1" s="69">
        <v>29952</v>
      </c>
      <c r="B1" s="70">
        <v>4.5</v>
      </c>
      <c r="C1" s="71">
        <f>B1</f>
        <v>4.5</v>
      </c>
    </row>
    <row r="2" spans="1:3" s="25" customFormat="1" x14ac:dyDescent="0.2">
      <c r="A2" s="69">
        <v>29983</v>
      </c>
      <c r="B2" s="70">
        <v>4.5</v>
      </c>
      <c r="C2" s="71">
        <f t="shared" ref="C2:C65" si="0">C1+B2</f>
        <v>9</v>
      </c>
    </row>
    <row r="3" spans="1:3" s="25" customFormat="1" x14ac:dyDescent="0.2">
      <c r="A3" s="69">
        <v>30011</v>
      </c>
      <c r="B3" s="70">
        <v>4.5</v>
      </c>
      <c r="C3" s="71">
        <f t="shared" si="0"/>
        <v>13.5</v>
      </c>
    </row>
    <row r="4" spans="1:3" s="25" customFormat="1" x14ac:dyDescent="0.2">
      <c r="A4" s="69">
        <v>30042</v>
      </c>
      <c r="B4" s="70">
        <v>4.5</v>
      </c>
      <c r="C4" s="71">
        <f t="shared" si="0"/>
        <v>18</v>
      </c>
    </row>
    <row r="5" spans="1:3" s="25" customFormat="1" x14ac:dyDescent="0.2">
      <c r="A5" s="69">
        <v>30072</v>
      </c>
      <c r="B5" s="70">
        <v>4.5</v>
      </c>
      <c r="C5" s="71">
        <f t="shared" si="0"/>
        <v>22.5</v>
      </c>
    </row>
    <row r="6" spans="1:3" s="25" customFormat="1" x14ac:dyDescent="0.2">
      <c r="A6" s="69">
        <v>30103</v>
      </c>
      <c r="B6" s="70">
        <v>4.5</v>
      </c>
      <c r="C6" s="71">
        <f t="shared" si="0"/>
        <v>27</v>
      </c>
    </row>
    <row r="7" spans="1:3" s="25" customFormat="1" x14ac:dyDescent="0.2">
      <c r="A7" s="69">
        <v>30133</v>
      </c>
      <c r="B7" s="70">
        <v>4.5</v>
      </c>
      <c r="C7" s="71">
        <f t="shared" si="0"/>
        <v>31.5</v>
      </c>
    </row>
    <row r="8" spans="1:3" s="25" customFormat="1" x14ac:dyDescent="0.2">
      <c r="A8" s="69">
        <v>30164</v>
      </c>
      <c r="B8" s="70">
        <v>4.5</v>
      </c>
      <c r="C8" s="71">
        <f t="shared" si="0"/>
        <v>36</v>
      </c>
    </row>
    <row r="9" spans="1:3" s="25" customFormat="1" x14ac:dyDescent="0.2">
      <c r="A9" s="69">
        <v>30195</v>
      </c>
      <c r="B9" s="70">
        <v>4.5</v>
      </c>
      <c r="C9" s="71">
        <f t="shared" si="0"/>
        <v>40.5</v>
      </c>
    </row>
    <row r="10" spans="1:3" s="25" customFormat="1" x14ac:dyDescent="0.2">
      <c r="A10" s="69">
        <v>30225</v>
      </c>
      <c r="B10" s="70">
        <v>4.5</v>
      </c>
      <c r="C10" s="71">
        <f t="shared" si="0"/>
        <v>45</v>
      </c>
    </row>
    <row r="11" spans="1:3" s="25" customFormat="1" x14ac:dyDescent="0.2">
      <c r="A11" s="69">
        <v>30256</v>
      </c>
      <c r="B11" s="70">
        <v>4.5</v>
      </c>
      <c r="C11" s="71">
        <f t="shared" si="0"/>
        <v>49.5</v>
      </c>
    </row>
    <row r="12" spans="1:3" s="25" customFormat="1" x14ac:dyDescent="0.2">
      <c r="A12" s="69">
        <v>30286</v>
      </c>
      <c r="B12" s="70">
        <v>4.5</v>
      </c>
      <c r="C12" s="71">
        <f t="shared" si="0"/>
        <v>54</v>
      </c>
    </row>
    <row r="13" spans="1:3" s="25" customFormat="1" x14ac:dyDescent="0.2">
      <c r="A13" s="69">
        <v>30317</v>
      </c>
      <c r="B13" s="70">
        <v>5.25</v>
      </c>
      <c r="C13" s="71">
        <f t="shared" si="0"/>
        <v>59.25</v>
      </c>
    </row>
    <row r="14" spans="1:3" s="25" customFormat="1" x14ac:dyDescent="0.2">
      <c r="A14" s="69">
        <v>30348</v>
      </c>
      <c r="B14" s="70">
        <v>5.25</v>
      </c>
      <c r="C14" s="71">
        <f t="shared" si="0"/>
        <v>64.5</v>
      </c>
    </row>
    <row r="15" spans="1:3" s="25" customFormat="1" x14ac:dyDescent="0.2">
      <c r="A15" s="69">
        <v>30376</v>
      </c>
      <c r="B15" s="70">
        <v>5.25</v>
      </c>
      <c r="C15" s="71">
        <f t="shared" si="0"/>
        <v>69.75</v>
      </c>
    </row>
    <row r="16" spans="1:3" s="25" customFormat="1" x14ac:dyDescent="0.2">
      <c r="A16" s="69">
        <v>30407</v>
      </c>
      <c r="B16" s="70">
        <v>5.25</v>
      </c>
      <c r="C16" s="71">
        <f t="shared" si="0"/>
        <v>75</v>
      </c>
    </row>
    <row r="17" spans="1:3" s="25" customFormat="1" x14ac:dyDescent="0.2">
      <c r="A17" s="69">
        <v>30437</v>
      </c>
      <c r="B17" s="70">
        <v>5.25</v>
      </c>
      <c r="C17" s="71">
        <f t="shared" si="0"/>
        <v>80.25</v>
      </c>
    </row>
    <row r="18" spans="1:3" s="25" customFormat="1" x14ac:dyDescent="0.2">
      <c r="A18" s="69">
        <v>30468</v>
      </c>
      <c r="B18" s="70">
        <v>5.25</v>
      </c>
      <c r="C18" s="71">
        <f t="shared" si="0"/>
        <v>85.5</v>
      </c>
    </row>
    <row r="19" spans="1:3" s="25" customFormat="1" x14ac:dyDescent="0.2">
      <c r="A19" s="69">
        <v>30498</v>
      </c>
      <c r="B19" s="70">
        <v>5.25</v>
      </c>
      <c r="C19" s="71">
        <f t="shared" si="0"/>
        <v>90.75</v>
      </c>
    </row>
    <row r="20" spans="1:3" s="25" customFormat="1" x14ac:dyDescent="0.2">
      <c r="A20" s="69">
        <v>30529</v>
      </c>
      <c r="B20" s="70">
        <v>5.25</v>
      </c>
      <c r="C20" s="71">
        <f t="shared" si="0"/>
        <v>96</v>
      </c>
    </row>
    <row r="21" spans="1:3" s="25" customFormat="1" x14ac:dyDescent="0.2">
      <c r="A21" s="69">
        <v>30560</v>
      </c>
      <c r="B21" s="70">
        <v>5.25</v>
      </c>
      <c r="C21" s="71">
        <f t="shared" si="0"/>
        <v>101.25</v>
      </c>
    </row>
    <row r="22" spans="1:3" s="25" customFormat="1" x14ac:dyDescent="0.2">
      <c r="A22" s="69">
        <v>30590</v>
      </c>
      <c r="B22" s="70">
        <v>5.25</v>
      </c>
      <c r="C22" s="71">
        <f t="shared" si="0"/>
        <v>106.5</v>
      </c>
    </row>
    <row r="23" spans="1:3" s="25" customFormat="1" x14ac:dyDescent="0.2">
      <c r="A23" s="69">
        <v>30621</v>
      </c>
      <c r="B23" s="70">
        <v>5.25</v>
      </c>
      <c r="C23" s="71">
        <f t="shared" si="0"/>
        <v>111.75</v>
      </c>
    </row>
    <row r="24" spans="1:3" s="25" customFormat="1" x14ac:dyDescent="0.2">
      <c r="A24" s="69">
        <v>30651</v>
      </c>
      <c r="B24" s="70">
        <v>5.25</v>
      </c>
      <c r="C24" s="71">
        <f t="shared" si="0"/>
        <v>117</v>
      </c>
    </row>
    <row r="25" spans="1:3" s="25" customFormat="1" x14ac:dyDescent="0.2">
      <c r="A25" s="69">
        <v>30682</v>
      </c>
      <c r="B25" s="70">
        <v>5.25</v>
      </c>
      <c r="C25" s="71">
        <f t="shared" si="0"/>
        <v>122.25</v>
      </c>
    </row>
    <row r="26" spans="1:3" s="25" customFormat="1" x14ac:dyDescent="0.2">
      <c r="A26" s="69">
        <v>30713</v>
      </c>
      <c r="B26" s="70">
        <v>5.25</v>
      </c>
      <c r="C26" s="71">
        <f t="shared" si="0"/>
        <v>127.5</v>
      </c>
    </row>
    <row r="27" spans="1:3" s="25" customFormat="1" x14ac:dyDescent="0.2">
      <c r="A27" s="69">
        <v>30742</v>
      </c>
      <c r="B27" s="70">
        <v>5.25</v>
      </c>
      <c r="C27" s="71">
        <f t="shared" si="0"/>
        <v>132.75</v>
      </c>
    </row>
    <row r="28" spans="1:3" s="25" customFormat="1" x14ac:dyDescent="0.2">
      <c r="A28" s="69">
        <v>30773</v>
      </c>
      <c r="B28" s="70">
        <v>5.25</v>
      </c>
      <c r="C28" s="71">
        <f t="shared" si="0"/>
        <v>138</v>
      </c>
    </row>
    <row r="29" spans="1:3" s="25" customFormat="1" x14ac:dyDescent="0.2">
      <c r="A29" s="69">
        <v>30803</v>
      </c>
      <c r="B29" s="70">
        <v>5.25</v>
      </c>
      <c r="C29" s="71">
        <f t="shared" si="0"/>
        <v>143.25</v>
      </c>
    </row>
    <row r="30" spans="1:3" s="25" customFormat="1" x14ac:dyDescent="0.2">
      <c r="A30" s="69">
        <v>30834</v>
      </c>
      <c r="B30" s="70">
        <v>5.25</v>
      </c>
      <c r="C30" s="71">
        <f t="shared" si="0"/>
        <v>148.5</v>
      </c>
    </row>
    <row r="31" spans="1:3" s="25" customFormat="1" x14ac:dyDescent="0.2">
      <c r="A31" s="69">
        <v>30864</v>
      </c>
      <c r="B31" s="70">
        <v>5.25</v>
      </c>
      <c r="C31" s="71">
        <f t="shared" si="0"/>
        <v>153.75</v>
      </c>
    </row>
    <row r="32" spans="1:3" s="25" customFormat="1" x14ac:dyDescent="0.2">
      <c r="A32" s="69">
        <v>30895</v>
      </c>
      <c r="B32" s="70">
        <v>5.25</v>
      </c>
      <c r="C32" s="71">
        <f t="shared" si="0"/>
        <v>159</v>
      </c>
    </row>
    <row r="33" spans="1:3" s="25" customFormat="1" x14ac:dyDescent="0.2">
      <c r="A33" s="69">
        <v>30926</v>
      </c>
      <c r="B33" s="70">
        <v>5.25</v>
      </c>
      <c r="C33" s="71">
        <f t="shared" si="0"/>
        <v>164.25</v>
      </c>
    </row>
    <row r="34" spans="1:3" s="25" customFormat="1" x14ac:dyDescent="0.2">
      <c r="A34" s="69">
        <v>30956</v>
      </c>
      <c r="B34" s="70">
        <v>5.25</v>
      </c>
      <c r="C34" s="71">
        <f t="shared" si="0"/>
        <v>169.5</v>
      </c>
    </row>
    <row r="35" spans="1:3" s="25" customFormat="1" x14ac:dyDescent="0.2">
      <c r="A35" s="69">
        <v>30987</v>
      </c>
      <c r="B35" s="70">
        <v>5.25</v>
      </c>
      <c r="C35" s="71">
        <f t="shared" si="0"/>
        <v>174.75</v>
      </c>
    </row>
    <row r="36" spans="1:3" s="25" customFormat="1" x14ac:dyDescent="0.2">
      <c r="A36" s="69">
        <v>31017</v>
      </c>
      <c r="B36" s="70">
        <v>5.25</v>
      </c>
      <c r="C36" s="71">
        <f t="shared" si="0"/>
        <v>180</v>
      </c>
    </row>
    <row r="37" spans="1:3" s="25" customFormat="1" x14ac:dyDescent="0.2">
      <c r="A37" s="69">
        <v>31048</v>
      </c>
      <c r="B37" s="70">
        <v>5.25</v>
      </c>
      <c r="C37" s="71">
        <f t="shared" si="0"/>
        <v>185.25</v>
      </c>
    </row>
    <row r="38" spans="1:3" s="25" customFormat="1" x14ac:dyDescent="0.2">
      <c r="A38" s="69">
        <v>31079</v>
      </c>
      <c r="B38" s="70">
        <v>5.25</v>
      </c>
      <c r="C38" s="71">
        <f t="shared" si="0"/>
        <v>190.5</v>
      </c>
    </row>
    <row r="39" spans="1:3" s="25" customFormat="1" x14ac:dyDescent="0.2">
      <c r="A39" s="69">
        <v>31107</v>
      </c>
      <c r="B39" s="70">
        <v>5.25</v>
      </c>
      <c r="C39" s="71">
        <f t="shared" si="0"/>
        <v>195.75</v>
      </c>
    </row>
    <row r="40" spans="1:3" s="25" customFormat="1" x14ac:dyDescent="0.2">
      <c r="A40" s="69">
        <v>31138</v>
      </c>
      <c r="B40" s="70">
        <v>5.25</v>
      </c>
      <c r="C40" s="71">
        <f t="shared" si="0"/>
        <v>201</v>
      </c>
    </row>
    <row r="41" spans="1:3" s="25" customFormat="1" x14ac:dyDescent="0.2">
      <c r="A41" s="69">
        <v>31168</v>
      </c>
      <c r="B41" s="70">
        <v>5.25</v>
      </c>
      <c r="C41" s="71">
        <f t="shared" si="0"/>
        <v>206.25</v>
      </c>
    </row>
    <row r="42" spans="1:3" s="25" customFormat="1" x14ac:dyDescent="0.2">
      <c r="A42" s="69">
        <v>31199</v>
      </c>
      <c r="B42" s="70">
        <v>5.25</v>
      </c>
      <c r="C42" s="71">
        <f t="shared" si="0"/>
        <v>211.5</v>
      </c>
    </row>
    <row r="43" spans="1:3" s="25" customFormat="1" x14ac:dyDescent="0.2">
      <c r="A43" s="69">
        <v>31229</v>
      </c>
      <c r="B43" s="70">
        <v>5.25</v>
      </c>
      <c r="C43" s="71">
        <f t="shared" si="0"/>
        <v>216.75</v>
      </c>
    </row>
    <row r="44" spans="1:3" s="25" customFormat="1" x14ac:dyDescent="0.2">
      <c r="A44" s="69">
        <v>31260</v>
      </c>
      <c r="B44" s="70">
        <v>5.25</v>
      </c>
      <c r="C44" s="71">
        <f t="shared" si="0"/>
        <v>222</v>
      </c>
    </row>
    <row r="45" spans="1:3" s="25" customFormat="1" x14ac:dyDescent="0.2">
      <c r="A45" s="69">
        <v>31291</v>
      </c>
      <c r="B45" s="70">
        <v>5.25</v>
      </c>
      <c r="C45" s="71">
        <f t="shared" si="0"/>
        <v>227.25</v>
      </c>
    </row>
    <row r="46" spans="1:3" s="25" customFormat="1" x14ac:dyDescent="0.2">
      <c r="A46" s="69">
        <v>31321</v>
      </c>
      <c r="B46" s="70">
        <v>5.25</v>
      </c>
      <c r="C46" s="71">
        <f t="shared" si="0"/>
        <v>232.5</v>
      </c>
    </row>
    <row r="47" spans="1:3" s="25" customFormat="1" x14ac:dyDescent="0.2">
      <c r="A47" s="69">
        <v>31352</v>
      </c>
      <c r="B47" s="70">
        <v>5.25</v>
      </c>
      <c r="C47" s="71">
        <f t="shared" si="0"/>
        <v>237.75</v>
      </c>
    </row>
    <row r="48" spans="1:3" s="25" customFormat="1" x14ac:dyDescent="0.2">
      <c r="A48" s="69">
        <v>31382</v>
      </c>
      <c r="B48" s="70">
        <v>5.25</v>
      </c>
      <c r="C48" s="71">
        <f t="shared" si="0"/>
        <v>243</v>
      </c>
    </row>
    <row r="49" spans="1:3" s="25" customFormat="1" x14ac:dyDescent="0.2">
      <c r="A49" s="69">
        <v>31413</v>
      </c>
      <c r="B49" s="70">
        <v>8.25</v>
      </c>
      <c r="C49" s="71">
        <f t="shared" si="0"/>
        <v>251.25</v>
      </c>
    </row>
    <row r="50" spans="1:3" s="25" customFormat="1" x14ac:dyDescent="0.2">
      <c r="A50" s="69">
        <v>31444</v>
      </c>
      <c r="B50" s="70">
        <v>8.25</v>
      </c>
      <c r="C50" s="71">
        <f t="shared" si="0"/>
        <v>259.5</v>
      </c>
    </row>
    <row r="51" spans="1:3" s="25" customFormat="1" x14ac:dyDescent="0.2">
      <c r="A51" s="69">
        <v>31472</v>
      </c>
      <c r="B51" s="70">
        <v>8.25</v>
      </c>
      <c r="C51" s="71">
        <f t="shared" si="0"/>
        <v>267.75</v>
      </c>
    </row>
    <row r="52" spans="1:3" s="25" customFormat="1" x14ac:dyDescent="0.2">
      <c r="A52" s="69">
        <v>31503</v>
      </c>
      <c r="B52" s="70">
        <v>8.25</v>
      </c>
      <c r="C52" s="71">
        <f t="shared" si="0"/>
        <v>276</v>
      </c>
    </row>
    <row r="53" spans="1:3" s="25" customFormat="1" x14ac:dyDescent="0.2">
      <c r="A53" s="69">
        <v>31533</v>
      </c>
      <c r="B53" s="70">
        <v>8.25</v>
      </c>
      <c r="C53" s="71">
        <f t="shared" si="0"/>
        <v>284.25</v>
      </c>
    </row>
    <row r="54" spans="1:3" s="25" customFormat="1" x14ac:dyDescent="0.2">
      <c r="A54" s="69">
        <v>31564</v>
      </c>
      <c r="B54" s="70">
        <v>8.25</v>
      </c>
      <c r="C54" s="71">
        <f t="shared" si="0"/>
        <v>292.5</v>
      </c>
    </row>
    <row r="55" spans="1:3" s="25" customFormat="1" x14ac:dyDescent="0.2">
      <c r="A55" s="69">
        <v>31594</v>
      </c>
      <c r="B55" s="70">
        <v>8.25</v>
      </c>
      <c r="C55" s="71">
        <f t="shared" si="0"/>
        <v>300.75</v>
      </c>
    </row>
    <row r="56" spans="1:3" s="25" customFormat="1" x14ac:dyDescent="0.2">
      <c r="A56" s="69">
        <v>31625</v>
      </c>
      <c r="B56" s="70">
        <v>8.25</v>
      </c>
      <c r="C56" s="71">
        <f t="shared" si="0"/>
        <v>309</v>
      </c>
    </row>
    <row r="57" spans="1:3" s="25" customFormat="1" x14ac:dyDescent="0.2">
      <c r="A57" s="69">
        <v>31656</v>
      </c>
      <c r="B57" s="70">
        <v>8.25</v>
      </c>
      <c r="C57" s="71">
        <f t="shared" si="0"/>
        <v>317.25</v>
      </c>
    </row>
    <row r="58" spans="1:3" s="25" customFormat="1" x14ac:dyDescent="0.2">
      <c r="A58" s="69">
        <v>31686</v>
      </c>
      <c r="B58" s="70">
        <v>8.25</v>
      </c>
      <c r="C58" s="71">
        <f t="shared" si="0"/>
        <v>325.5</v>
      </c>
    </row>
    <row r="59" spans="1:3" s="25" customFormat="1" x14ac:dyDescent="0.2">
      <c r="A59" s="69">
        <v>31717</v>
      </c>
      <c r="B59" s="70">
        <v>8.25</v>
      </c>
      <c r="C59" s="71">
        <f t="shared" si="0"/>
        <v>333.75</v>
      </c>
    </row>
    <row r="60" spans="1:3" s="25" customFormat="1" x14ac:dyDescent="0.2">
      <c r="A60" s="69">
        <v>31747</v>
      </c>
      <c r="B60" s="70">
        <v>8.25</v>
      </c>
      <c r="C60" s="71">
        <f t="shared" si="0"/>
        <v>342</v>
      </c>
    </row>
    <row r="61" spans="1:3" s="25" customFormat="1" x14ac:dyDescent="0.2">
      <c r="A61" s="69">
        <v>31778</v>
      </c>
      <c r="B61" s="70">
        <v>12.75</v>
      </c>
      <c r="C61" s="71">
        <f t="shared" si="0"/>
        <v>354.75</v>
      </c>
    </row>
    <row r="62" spans="1:3" s="25" customFormat="1" x14ac:dyDescent="0.2">
      <c r="A62" s="69">
        <v>31809</v>
      </c>
      <c r="B62" s="70">
        <v>12.75</v>
      </c>
      <c r="C62" s="71">
        <f t="shared" si="0"/>
        <v>367.5</v>
      </c>
    </row>
    <row r="63" spans="1:3" s="25" customFormat="1" x14ac:dyDescent="0.2">
      <c r="A63" s="69">
        <v>31837</v>
      </c>
      <c r="B63" s="70">
        <v>12.75</v>
      </c>
      <c r="C63" s="71">
        <f t="shared" si="0"/>
        <v>380.25</v>
      </c>
    </row>
    <row r="64" spans="1:3" s="25" customFormat="1" x14ac:dyDescent="0.2">
      <c r="A64" s="69">
        <v>31868</v>
      </c>
      <c r="B64" s="70">
        <v>12.75</v>
      </c>
      <c r="C64" s="71">
        <f t="shared" si="0"/>
        <v>393</v>
      </c>
    </row>
    <row r="65" spans="1:3" s="25" customFormat="1" x14ac:dyDescent="0.2">
      <c r="A65" s="69">
        <v>31898</v>
      </c>
      <c r="B65" s="70">
        <v>12.75</v>
      </c>
      <c r="C65" s="71">
        <f t="shared" si="0"/>
        <v>405.75</v>
      </c>
    </row>
    <row r="66" spans="1:3" s="25" customFormat="1" x14ac:dyDescent="0.2">
      <c r="A66" s="69">
        <v>31929</v>
      </c>
      <c r="B66" s="70">
        <v>12.75</v>
      </c>
      <c r="C66" s="71">
        <f t="shared" ref="C66:C129" si="1">C65+B66</f>
        <v>418.5</v>
      </c>
    </row>
    <row r="67" spans="1:3" s="25" customFormat="1" x14ac:dyDescent="0.2">
      <c r="A67" s="69">
        <v>31959</v>
      </c>
      <c r="B67" s="70">
        <v>12.75</v>
      </c>
      <c r="C67" s="71">
        <f t="shared" si="1"/>
        <v>431.25</v>
      </c>
    </row>
    <row r="68" spans="1:3" s="25" customFormat="1" x14ac:dyDescent="0.2">
      <c r="A68" s="69">
        <v>31990</v>
      </c>
      <c r="B68" s="70">
        <v>12.75</v>
      </c>
      <c r="C68" s="71">
        <f t="shared" si="1"/>
        <v>444</v>
      </c>
    </row>
    <row r="69" spans="1:3" s="25" customFormat="1" x14ac:dyDescent="0.2">
      <c r="A69" s="69">
        <v>32021</v>
      </c>
      <c r="B69" s="70">
        <v>12.75</v>
      </c>
      <c r="C69" s="71">
        <f t="shared" si="1"/>
        <v>456.75</v>
      </c>
    </row>
    <row r="70" spans="1:3" s="25" customFormat="1" x14ac:dyDescent="0.2">
      <c r="A70" s="69">
        <v>32051</v>
      </c>
      <c r="B70" s="70">
        <v>12.75</v>
      </c>
      <c r="C70" s="71">
        <f t="shared" si="1"/>
        <v>469.5</v>
      </c>
    </row>
    <row r="71" spans="1:3" s="25" customFormat="1" x14ac:dyDescent="0.2">
      <c r="A71" s="69">
        <v>32082</v>
      </c>
      <c r="B71" s="70">
        <v>12.75</v>
      </c>
      <c r="C71" s="71">
        <f t="shared" si="1"/>
        <v>482.25</v>
      </c>
    </row>
    <row r="72" spans="1:3" s="25" customFormat="1" x14ac:dyDescent="0.2">
      <c r="A72" s="69">
        <v>32112</v>
      </c>
      <c r="B72" s="70">
        <v>12.75</v>
      </c>
      <c r="C72" s="71">
        <f t="shared" si="1"/>
        <v>495</v>
      </c>
    </row>
    <row r="73" spans="1:3" s="25" customFormat="1" x14ac:dyDescent="0.2">
      <c r="A73" s="69">
        <v>32143</v>
      </c>
      <c r="B73" s="70">
        <v>12.75</v>
      </c>
      <c r="C73" s="71">
        <f t="shared" si="1"/>
        <v>507.75</v>
      </c>
    </row>
    <row r="74" spans="1:3" s="25" customFormat="1" x14ac:dyDescent="0.2">
      <c r="A74" s="69">
        <v>32174</v>
      </c>
      <c r="B74" s="70">
        <v>12.75</v>
      </c>
      <c r="C74" s="71">
        <f t="shared" si="1"/>
        <v>520.5</v>
      </c>
    </row>
    <row r="75" spans="1:3" s="25" customFormat="1" x14ac:dyDescent="0.2">
      <c r="A75" s="69">
        <v>32203</v>
      </c>
      <c r="B75" s="70">
        <v>12.75</v>
      </c>
      <c r="C75" s="71">
        <f t="shared" si="1"/>
        <v>533.25</v>
      </c>
    </row>
    <row r="76" spans="1:3" s="25" customFormat="1" x14ac:dyDescent="0.2">
      <c r="A76" s="69">
        <v>32234</v>
      </c>
      <c r="B76" s="70">
        <v>12.75</v>
      </c>
      <c r="C76" s="71">
        <f t="shared" si="1"/>
        <v>546</v>
      </c>
    </row>
    <row r="77" spans="1:3" s="25" customFormat="1" x14ac:dyDescent="0.2">
      <c r="A77" s="69">
        <v>32264</v>
      </c>
      <c r="B77" s="70">
        <v>12.75</v>
      </c>
      <c r="C77" s="71">
        <f t="shared" si="1"/>
        <v>558.75</v>
      </c>
    </row>
    <row r="78" spans="1:3" s="25" customFormat="1" x14ac:dyDescent="0.2">
      <c r="A78" s="69">
        <v>32295</v>
      </c>
      <c r="B78" s="70">
        <v>9.85</v>
      </c>
      <c r="C78" s="71">
        <f t="shared" si="1"/>
        <v>568.6</v>
      </c>
    </row>
    <row r="79" spans="1:3" s="25" customFormat="1" x14ac:dyDescent="0.2">
      <c r="A79" s="69">
        <v>32325</v>
      </c>
      <c r="B79" s="70">
        <v>9.85</v>
      </c>
      <c r="C79" s="71">
        <f t="shared" si="1"/>
        <v>578.45000000000005</v>
      </c>
    </row>
    <row r="80" spans="1:3" s="25" customFormat="1" x14ac:dyDescent="0.2">
      <c r="A80" s="69">
        <v>32356</v>
      </c>
      <c r="B80" s="70">
        <v>7.6</v>
      </c>
      <c r="C80" s="71">
        <f t="shared" si="1"/>
        <v>586.05000000000007</v>
      </c>
    </row>
    <row r="81" spans="1:3" s="25" customFormat="1" x14ac:dyDescent="0.2">
      <c r="A81" s="69">
        <v>32387</v>
      </c>
      <c r="B81" s="70">
        <v>6.61</v>
      </c>
      <c r="C81" s="71">
        <f t="shared" si="1"/>
        <v>592.66000000000008</v>
      </c>
    </row>
    <row r="82" spans="1:3" s="25" customFormat="1" x14ac:dyDescent="0.2">
      <c r="A82" s="69">
        <v>32417</v>
      </c>
      <c r="B82" s="70">
        <v>6.48</v>
      </c>
      <c r="C82" s="71">
        <f t="shared" si="1"/>
        <v>599.1400000000001</v>
      </c>
    </row>
    <row r="83" spans="1:3" s="25" customFormat="1" x14ac:dyDescent="0.2">
      <c r="A83" s="69">
        <v>32448</v>
      </c>
      <c r="B83" s="70">
        <v>6.48</v>
      </c>
      <c r="C83" s="71">
        <f t="shared" si="1"/>
        <v>605.62000000000012</v>
      </c>
    </row>
    <row r="84" spans="1:3" s="25" customFormat="1" x14ac:dyDescent="0.2">
      <c r="A84" s="69">
        <v>32478</v>
      </c>
      <c r="B84" s="70">
        <v>6.51</v>
      </c>
      <c r="C84" s="71">
        <f t="shared" si="1"/>
        <v>612.13000000000011</v>
      </c>
    </row>
    <row r="85" spans="1:3" s="25" customFormat="1" x14ac:dyDescent="0.2">
      <c r="A85" s="69">
        <v>32509</v>
      </c>
      <c r="B85" s="70">
        <v>6.76</v>
      </c>
      <c r="C85" s="71">
        <f t="shared" si="1"/>
        <v>618.8900000000001</v>
      </c>
    </row>
    <row r="86" spans="1:3" s="25" customFormat="1" x14ac:dyDescent="0.2">
      <c r="A86" s="69">
        <v>32540</v>
      </c>
      <c r="B86" s="70">
        <v>7.39</v>
      </c>
      <c r="C86" s="71">
        <f t="shared" si="1"/>
        <v>626.28000000000009</v>
      </c>
    </row>
    <row r="87" spans="1:3" s="25" customFormat="1" x14ac:dyDescent="0.2">
      <c r="A87" s="69">
        <v>32568</v>
      </c>
      <c r="B87" s="70">
        <v>8.02</v>
      </c>
      <c r="C87" s="71">
        <f t="shared" si="1"/>
        <v>634.30000000000007</v>
      </c>
    </row>
    <row r="88" spans="1:3" s="25" customFormat="1" x14ac:dyDescent="0.2">
      <c r="A88" s="69">
        <v>32599</v>
      </c>
      <c r="B88" s="70">
        <v>7.91</v>
      </c>
      <c r="C88" s="71">
        <f t="shared" si="1"/>
        <v>642.21</v>
      </c>
    </row>
    <row r="89" spans="1:3" s="25" customFormat="1" x14ac:dyDescent="0.2">
      <c r="A89" s="69">
        <v>32629</v>
      </c>
      <c r="B89" s="70">
        <v>7.69</v>
      </c>
      <c r="C89" s="71">
        <f t="shared" si="1"/>
        <v>649.90000000000009</v>
      </c>
    </row>
    <row r="90" spans="1:3" s="25" customFormat="1" x14ac:dyDescent="0.2">
      <c r="A90" s="69">
        <v>32660</v>
      </c>
      <c r="B90" s="70">
        <v>7.62</v>
      </c>
      <c r="C90" s="71">
        <f t="shared" si="1"/>
        <v>657.5200000000001</v>
      </c>
    </row>
    <row r="91" spans="1:3" s="25" customFormat="1" x14ac:dyDescent="0.2">
      <c r="A91" s="69">
        <v>32690</v>
      </c>
      <c r="B91" s="70">
        <v>7.99</v>
      </c>
      <c r="C91" s="71">
        <f t="shared" si="1"/>
        <v>665.5100000000001</v>
      </c>
    </row>
    <row r="92" spans="1:3" s="25" customFormat="1" x14ac:dyDescent="0.2">
      <c r="A92" s="69">
        <v>32721</v>
      </c>
      <c r="B92" s="70">
        <v>8.4499999999999993</v>
      </c>
      <c r="C92" s="71">
        <f t="shared" si="1"/>
        <v>673.96000000000015</v>
      </c>
    </row>
    <row r="93" spans="1:3" s="25" customFormat="1" x14ac:dyDescent="0.2">
      <c r="A93" s="69">
        <v>32752</v>
      </c>
      <c r="B93" s="70">
        <v>8.3699999999999992</v>
      </c>
      <c r="C93" s="71">
        <f t="shared" si="1"/>
        <v>682.33000000000015</v>
      </c>
    </row>
    <row r="94" spans="1:3" s="25" customFormat="1" x14ac:dyDescent="0.2">
      <c r="A94" s="69">
        <v>32782</v>
      </c>
      <c r="B94" s="70">
        <v>6.19</v>
      </c>
      <c r="C94" s="71">
        <f t="shared" si="1"/>
        <v>688.52000000000021</v>
      </c>
    </row>
    <row r="95" spans="1:3" s="25" customFormat="1" x14ac:dyDescent="0.2">
      <c r="A95" s="69">
        <v>32813</v>
      </c>
      <c r="B95" s="70">
        <v>5.73</v>
      </c>
      <c r="C95" s="71">
        <f t="shared" si="1"/>
        <v>694.25000000000023</v>
      </c>
    </row>
    <row r="96" spans="1:3" s="25" customFormat="1" x14ac:dyDescent="0.2">
      <c r="A96" s="69">
        <v>32843</v>
      </c>
      <c r="B96" s="70">
        <v>6.08</v>
      </c>
      <c r="C96" s="71">
        <f t="shared" si="1"/>
        <v>700.33000000000027</v>
      </c>
    </row>
    <row r="97" spans="1:3" s="25" customFormat="1" x14ac:dyDescent="0.2">
      <c r="A97" s="69">
        <v>32874</v>
      </c>
      <c r="B97" s="70">
        <v>3</v>
      </c>
      <c r="C97" s="71">
        <f t="shared" si="1"/>
        <v>703.33000000000027</v>
      </c>
    </row>
    <row r="98" spans="1:3" s="25" customFormat="1" x14ac:dyDescent="0.2">
      <c r="A98" s="69">
        <v>32905</v>
      </c>
      <c r="B98" s="70">
        <v>3</v>
      </c>
      <c r="C98" s="71">
        <f t="shared" si="1"/>
        <v>706.33000000000027</v>
      </c>
    </row>
    <row r="99" spans="1:3" s="25" customFormat="1" x14ac:dyDescent="0.2">
      <c r="A99" s="69">
        <v>32933</v>
      </c>
      <c r="B99" s="70">
        <v>3</v>
      </c>
      <c r="C99" s="71">
        <f t="shared" si="1"/>
        <v>709.33000000000027</v>
      </c>
    </row>
    <row r="100" spans="1:3" s="25" customFormat="1" x14ac:dyDescent="0.2">
      <c r="A100" s="69">
        <v>32964</v>
      </c>
      <c r="B100" s="70">
        <v>3</v>
      </c>
      <c r="C100" s="71">
        <f t="shared" si="1"/>
        <v>712.33000000000027</v>
      </c>
    </row>
    <row r="101" spans="1:3" s="25" customFormat="1" x14ac:dyDescent="0.2">
      <c r="A101" s="69">
        <v>32994</v>
      </c>
      <c r="B101" s="70">
        <v>3</v>
      </c>
      <c r="C101" s="71">
        <f t="shared" si="1"/>
        <v>715.33000000000027</v>
      </c>
    </row>
    <row r="102" spans="1:3" s="25" customFormat="1" x14ac:dyDescent="0.2">
      <c r="A102" s="69">
        <v>33025</v>
      </c>
      <c r="B102" s="70">
        <v>3</v>
      </c>
      <c r="C102" s="71">
        <f t="shared" si="1"/>
        <v>718.33000000000027</v>
      </c>
    </row>
    <row r="103" spans="1:3" s="25" customFormat="1" x14ac:dyDescent="0.2">
      <c r="A103" s="69">
        <v>33055</v>
      </c>
      <c r="B103" s="70">
        <v>3</v>
      </c>
      <c r="C103" s="71">
        <f t="shared" si="1"/>
        <v>721.33000000000027</v>
      </c>
    </row>
    <row r="104" spans="1:3" s="25" customFormat="1" x14ac:dyDescent="0.2">
      <c r="A104" s="69">
        <v>33086</v>
      </c>
      <c r="B104" s="70">
        <v>3</v>
      </c>
      <c r="C104" s="71">
        <f t="shared" si="1"/>
        <v>724.33000000000027</v>
      </c>
    </row>
    <row r="105" spans="1:3" s="25" customFormat="1" x14ac:dyDescent="0.2">
      <c r="A105" s="69">
        <v>33117</v>
      </c>
      <c r="B105" s="70">
        <v>3</v>
      </c>
      <c r="C105" s="71">
        <f t="shared" si="1"/>
        <v>727.33000000000027</v>
      </c>
    </row>
    <row r="106" spans="1:3" s="25" customFormat="1" x14ac:dyDescent="0.2">
      <c r="A106" s="69">
        <v>33147</v>
      </c>
      <c r="B106" s="70">
        <v>3</v>
      </c>
      <c r="C106" s="71">
        <f t="shared" si="1"/>
        <v>730.33000000000027</v>
      </c>
    </row>
    <row r="107" spans="1:3" s="25" customFormat="1" x14ac:dyDescent="0.2">
      <c r="A107" s="69">
        <v>33178</v>
      </c>
      <c r="B107" s="70">
        <v>3</v>
      </c>
      <c r="C107" s="71">
        <f t="shared" si="1"/>
        <v>733.33000000000027</v>
      </c>
    </row>
    <row r="108" spans="1:3" s="25" customFormat="1" x14ac:dyDescent="0.2">
      <c r="A108" s="69">
        <v>33208</v>
      </c>
      <c r="B108" s="70">
        <v>3</v>
      </c>
      <c r="C108" s="71">
        <f t="shared" si="1"/>
        <v>736.33000000000027</v>
      </c>
    </row>
    <row r="109" spans="1:3" s="25" customFormat="1" x14ac:dyDescent="0.2">
      <c r="A109" s="69">
        <v>33239</v>
      </c>
      <c r="B109" s="70">
        <v>2.25</v>
      </c>
      <c r="C109" s="71">
        <f t="shared" si="1"/>
        <v>738.58000000000027</v>
      </c>
    </row>
    <row r="110" spans="1:3" s="25" customFormat="1" x14ac:dyDescent="0.2">
      <c r="A110" s="69">
        <v>33270</v>
      </c>
      <c r="B110" s="70">
        <v>2.25</v>
      </c>
      <c r="C110" s="71">
        <f t="shared" si="1"/>
        <v>740.83000000000027</v>
      </c>
    </row>
    <row r="111" spans="1:3" s="25" customFormat="1" x14ac:dyDescent="0.2">
      <c r="A111" s="69">
        <v>33298</v>
      </c>
      <c r="B111" s="70">
        <v>2.25</v>
      </c>
      <c r="C111" s="71">
        <f t="shared" si="1"/>
        <v>743.08000000000027</v>
      </c>
    </row>
    <row r="112" spans="1:3" s="25" customFormat="1" x14ac:dyDescent="0.2">
      <c r="A112" s="69">
        <v>33329</v>
      </c>
      <c r="B112" s="70">
        <v>2.25</v>
      </c>
      <c r="C112" s="71">
        <f t="shared" si="1"/>
        <v>745.33000000000027</v>
      </c>
    </row>
    <row r="113" spans="1:3" s="25" customFormat="1" x14ac:dyDescent="0.2">
      <c r="A113" s="69">
        <v>33359</v>
      </c>
      <c r="B113" s="70">
        <v>2.25</v>
      </c>
      <c r="C113" s="71">
        <f t="shared" si="1"/>
        <v>747.58000000000027</v>
      </c>
    </row>
    <row r="114" spans="1:3" s="25" customFormat="1" x14ac:dyDescent="0.2">
      <c r="A114" s="69">
        <v>33390</v>
      </c>
      <c r="B114" s="70">
        <v>2.25</v>
      </c>
      <c r="C114" s="71">
        <f t="shared" si="1"/>
        <v>749.83000000000027</v>
      </c>
    </row>
    <row r="115" spans="1:3" s="25" customFormat="1" x14ac:dyDescent="0.2">
      <c r="A115" s="69">
        <v>33420</v>
      </c>
      <c r="B115" s="70">
        <v>2.25</v>
      </c>
      <c r="C115" s="71">
        <f t="shared" si="1"/>
        <v>752.08000000000027</v>
      </c>
    </row>
    <row r="116" spans="1:3" s="25" customFormat="1" x14ac:dyDescent="0.2">
      <c r="A116" s="69">
        <v>33451</v>
      </c>
      <c r="B116" s="70">
        <v>2.25</v>
      </c>
      <c r="C116" s="71">
        <f t="shared" si="1"/>
        <v>754.33000000000027</v>
      </c>
    </row>
    <row r="117" spans="1:3" s="25" customFormat="1" x14ac:dyDescent="0.2">
      <c r="A117" s="69">
        <v>33482</v>
      </c>
      <c r="B117" s="70">
        <v>2.25</v>
      </c>
      <c r="C117" s="71">
        <f t="shared" si="1"/>
        <v>756.58000000000027</v>
      </c>
    </row>
    <row r="118" spans="1:3" s="25" customFormat="1" x14ac:dyDescent="0.2">
      <c r="A118" s="69">
        <v>33512</v>
      </c>
      <c r="B118" s="70">
        <v>2.25</v>
      </c>
      <c r="C118" s="71">
        <f t="shared" si="1"/>
        <v>758.83000000000027</v>
      </c>
    </row>
    <row r="119" spans="1:3" s="25" customFormat="1" x14ac:dyDescent="0.2">
      <c r="A119" s="69">
        <v>33543</v>
      </c>
      <c r="B119" s="70">
        <v>2.25</v>
      </c>
      <c r="C119" s="71">
        <f t="shared" si="1"/>
        <v>761.08000000000027</v>
      </c>
    </row>
    <row r="120" spans="1:3" s="25" customFormat="1" x14ac:dyDescent="0.2">
      <c r="A120" s="69">
        <v>33573</v>
      </c>
      <c r="B120" s="70">
        <v>2.25</v>
      </c>
      <c r="C120" s="71">
        <f t="shared" si="1"/>
        <v>763.33000000000027</v>
      </c>
    </row>
    <row r="121" spans="1:3" s="25" customFormat="1" x14ac:dyDescent="0.2">
      <c r="A121" s="69">
        <v>33604</v>
      </c>
      <c r="B121" s="70">
        <v>1.5</v>
      </c>
      <c r="C121" s="71">
        <f t="shared" si="1"/>
        <v>764.83000000000027</v>
      </c>
    </row>
    <row r="122" spans="1:3" s="25" customFormat="1" x14ac:dyDescent="0.2">
      <c r="A122" s="69">
        <v>33635</v>
      </c>
      <c r="B122" s="70">
        <v>1.5</v>
      </c>
      <c r="C122" s="71">
        <f t="shared" si="1"/>
        <v>766.33000000000027</v>
      </c>
    </row>
    <row r="123" spans="1:3" s="25" customFormat="1" x14ac:dyDescent="0.2">
      <c r="A123" s="69">
        <v>33664</v>
      </c>
      <c r="B123" s="70">
        <v>1.5</v>
      </c>
      <c r="C123" s="71">
        <f t="shared" si="1"/>
        <v>767.83000000000027</v>
      </c>
    </row>
    <row r="124" spans="1:3" s="25" customFormat="1" x14ac:dyDescent="0.2">
      <c r="A124" s="69">
        <v>33695</v>
      </c>
      <c r="B124" s="70">
        <v>1.5</v>
      </c>
      <c r="C124" s="71">
        <f t="shared" si="1"/>
        <v>769.33000000000027</v>
      </c>
    </row>
    <row r="125" spans="1:3" s="25" customFormat="1" x14ac:dyDescent="0.2">
      <c r="A125" s="69">
        <v>33725</v>
      </c>
      <c r="B125" s="70">
        <v>1.5</v>
      </c>
      <c r="C125" s="71">
        <f t="shared" si="1"/>
        <v>770.83000000000027</v>
      </c>
    </row>
    <row r="126" spans="1:3" s="25" customFormat="1" x14ac:dyDescent="0.2">
      <c r="A126" s="69">
        <v>33756</v>
      </c>
      <c r="B126" s="70">
        <v>1.5</v>
      </c>
      <c r="C126" s="71">
        <f t="shared" si="1"/>
        <v>772.33000000000027</v>
      </c>
    </row>
    <row r="127" spans="1:3" s="25" customFormat="1" x14ac:dyDescent="0.2">
      <c r="A127" s="69">
        <v>33786</v>
      </c>
      <c r="B127" s="70">
        <v>1.5</v>
      </c>
      <c r="C127" s="71">
        <f t="shared" si="1"/>
        <v>773.83000000000027</v>
      </c>
    </row>
    <row r="128" spans="1:3" s="25" customFormat="1" x14ac:dyDescent="0.2">
      <c r="A128" s="69">
        <v>33817</v>
      </c>
      <c r="B128" s="70">
        <v>1.5</v>
      </c>
      <c r="C128" s="71">
        <f t="shared" si="1"/>
        <v>775.33000000000027</v>
      </c>
    </row>
    <row r="129" spans="1:3" s="25" customFormat="1" x14ac:dyDescent="0.2">
      <c r="A129" s="69">
        <v>33848</v>
      </c>
      <c r="B129" s="70">
        <v>1.5</v>
      </c>
      <c r="C129" s="71">
        <f t="shared" si="1"/>
        <v>776.83000000000027</v>
      </c>
    </row>
    <row r="130" spans="1:3" s="25" customFormat="1" x14ac:dyDescent="0.2">
      <c r="A130" s="69">
        <v>33878</v>
      </c>
      <c r="B130" s="70">
        <v>1.5</v>
      </c>
      <c r="C130" s="71">
        <f t="shared" ref="C130:C193" si="2">C129+B130</f>
        <v>778.33000000000027</v>
      </c>
    </row>
    <row r="131" spans="1:3" s="25" customFormat="1" x14ac:dyDescent="0.2">
      <c r="A131" s="69">
        <v>33909</v>
      </c>
      <c r="B131" s="70">
        <v>1.5</v>
      </c>
      <c r="C131" s="71">
        <f t="shared" si="2"/>
        <v>779.83000000000027</v>
      </c>
    </row>
    <row r="132" spans="1:3" s="25" customFormat="1" x14ac:dyDescent="0.2">
      <c r="A132" s="69">
        <v>33939</v>
      </c>
      <c r="B132" s="70">
        <v>1.5</v>
      </c>
      <c r="C132" s="71">
        <f t="shared" si="2"/>
        <v>781.33000000000027</v>
      </c>
    </row>
    <row r="133" spans="1:3" s="25" customFormat="1" x14ac:dyDescent="0.2">
      <c r="A133" s="69">
        <v>33970</v>
      </c>
      <c r="B133" s="70">
        <v>2.7</v>
      </c>
      <c r="C133" s="71">
        <f t="shared" si="2"/>
        <v>784.03000000000031</v>
      </c>
    </row>
    <row r="134" spans="1:3" s="25" customFormat="1" x14ac:dyDescent="0.2">
      <c r="A134" s="69">
        <v>34001</v>
      </c>
      <c r="B134" s="70">
        <v>2.1</v>
      </c>
      <c r="C134" s="71">
        <f t="shared" si="2"/>
        <v>786.13000000000034</v>
      </c>
    </row>
    <row r="135" spans="1:3" s="25" customFormat="1" x14ac:dyDescent="0.2">
      <c r="A135" s="69">
        <v>34029</v>
      </c>
      <c r="B135" s="70">
        <v>2.2000000000000002</v>
      </c>
      <c r="C135" s="71">
        <f t="shared" si="2"/>
        <v>788.33000000000038</v>
      </c>
    </row>
    <row r="136" spans="1:3" s="25" customFormat="1" x14ac:dyDescent="0.2">
      <c r="A136" s="69">
        <v>34060</v>
      </c>
      <c r="B136" s="70">
        <v>2.7</v>
      </c>
      <c r="C136" s="71">
        <f t="shared" si="2"/>
        <v>791.03000000000043</v>
      </c>
    </row>
    <row r="137" spans="1:3" s="25" customFormat="1" x14ac:dyDescent="0.2">
      <c r="A137" s="69">
        <v>34090</v>
      </c>
      <c r="B137" s="70">
        <v>2.7</v>
      </c>
      <c r="C137" s="71">
        <f t="shared" si="2"/>
        <v>793.73000000000047</v>
      </c>
    </row>
    <row r="138" spans="1:3" s="25" customFormat="1" x14ac:dyDescent="0.2">
      <c r="A138" s="69">
        <v>34121</v>
      </c>
      <c r="B138" s="70">
        <v>2.7</v>
      </c>
      <c r="C138" s="71">
        <f t="shared" si="2"/>
        <v>796.43000000000052</v>
      </c>
    </row>
    <row r="139" spans="1:3" s="25" customFormat="1" x14ac:dyDescent="0.2">
      <c r="A139" s="69">
        <v>34151</v>
      </c>
      <c r="B139" s="70">
        <v>2.6</v>
      </c>
      <c r="C139" s="71">
        <f t="shared" si="2"/>
        <v>799.03000000000054</v>
      </c>
    </row>
    <row r="140" spans="1:3" s="25" customFormat="1" x14ac:dyDescent="0.2">
      <c r="A140" s="69">
        <v>34182</v>
      </c>
      <c r="B140" s="70">
        <v>2.2000000000000002</v>
      </c>
      <c r="C140" s="71">
        <f t="shared" si="2"/>
        <v>801.23000000000059</v>
      </c>
    </row>
    <row r="141" spans="1:3" s="25" customFormat="1" x14ac:dyDescent="0.2">
      <c r="A141" s="69">
        <v>34213</v>
      </c>
      <c r="B141" s="70">
        <v>2.4</v>
      </c>
      <c r="C141" s="71">
        <f t="shared" si="2"/>
        <v>803.63000000000056</v>
      </c>
    </row>
    <row r="142" spans="1:3" s="25" customFormat="1" x14ac:dyDescent="0.2">
      <c r="A142" s="69">
        <v>34243</v>
      </c>
      <c r="B142" s="70">
        <v>2.2000000000000002</v>
      </c>
      <c r="C142" s="71">
        <f t="shared" si="2"/>
        <v>805.83000000000061</v>
      </c>
    </row>
    <row r="143" spans="1:3" s="25" customFormat="1" x14ac:dyDescent="0.2">
      <c r="A143" s="69">
        <v>34274</v>
      </c>
      <c r="B143" s="70">
        <v>1.8</v>
      </c>
      <c r="C143" s="71">
        <f t="shared" si="2"/>
        <v>807.63000000000056</v>
      </c>
    </row>
    <row r="144" spans="1:3" s="25" customFormat="1" x14ac:dyDescent="0.2">
      <c r="A144" s="69">
        <v>34304</v>
      </c>
      <c r="B144" s="70">
        <v>2.5</v>
      </c>
      <c r="C144" s="71">
        <f t="shared" si="2"/>
        <v>810.13000000000056</v>
      </c>
    </row>
    <row r="145" spans="1:3" s="25" customFormat="1" x14ac:dyDescent="0.2">
      <c r="A145" s="69">
        <v>34335</v>
      </c>
      <c r="B145" s="70">
        <v>3</v>
      </c>
      <c r="C145" s="71">
        <f t="shared" si="2"/>
        <v>813.13000000000056</v>
      </c>
    </row>
    <row r="146" spans="1:3" s="25" customFormat="1" x14ac:dyDescent="0.2">
      <c r="A146" s="69">
        <v>34366</v>
      </c>
      <c r="B146" s="70">
        <v>1.6</v>
      </c>
      <c r="C146" s="71">
        <f t="shared" si="2"/>
        <v>814.73000000000059</v>
      </c>
    </row>
    <row r="147" spans="1:3" s="25" customFormat="1" x14ac:dyDescent="0.2">
      <c r="A147" s="69">
        <v>34394</v>
      </c>
      <c r="B147" s="70">
        <v>1.34</v>
      </c>
      <c r="C147" s="71">
        <f t="shared" si="2"/>
        <v>816.07000000000062</v>
      </c>
    </row>
    <row r="148" spans="1:3" s="25" customFormat="1" x14ac:dyDescent="0.2">
      <c r="A148" s="69">
        <v>34425</v>
      </c>
      <c r="B148" s="70">
        <v>1.7</v>
      </c>
      <c r="C148" s="71">
        <f t="shared" si="2"/>
        <v>817.77000000000066</v>
      </c>
    </row>
    <row r="149" spans="1:3" s="25" customFormat="1" x14ac:dyDescent="0.2">
      <c r="A149" s="69">
        <v>34455</v>
      </c>
      <c r="B149" s="70">
        <v>2.25</v>
      </c>
      <c r="C149" s="71">
        <f t="shared" si="2"/>
        <v>820.02000000000066</v>
      </c>
    </row>
    <row r="150" spans="1:3" s="25" customFormat="1" x14ac:dyDescent="0.2">
      <c r="A150" s="69">
        <v>34486</v>
      </c>
      <c r="B150" s="70">
        <v>2.86</v>
      </c>
      <c r="C150" s="71">
        <f t="shared" si="2"/>
        <v>822.88000000000068</v>
      </c>
    </row>
    <row r="151" spans="1:3" s="25" customFormat="1" x14ac:dyDescent="0.2">
      <c r="A151" s="69">
        <v>34516</v>
      </c>
      <c r="B151" s="70">
        <v>2.9</v>
      </c>
      <c r="C151" s="71">
        <f t="shared" si="2"/>
        <v>825.78000000000065</v>
      </c>
    </row>
    <row r="152" spans="1:3" s="25" customFormat="1" x14ac:dyDescent="0.2">
      <c r="A152" s="69">
        <v>34547</v>
      </c>
      <c r="B152" s="70">
        <v>3</v>
      </c>
      <c r="C152" s="71">
        <f t="shared" si="2"/>
        <v>828.78000000000065</v>
      </c>
    </row>
    <row r="153" spans="1:3" s="25" customFormat="1" x14ac:dyDescent="0.2">
      <c r="A153" s="69">
        <v>34578</v>
      </c>
      <c r="B153" s="70">
        <v>3</v>
      </c>
      <c r="C153" s="71">
        <f t="shared" si="2"/>
        <v>831.78000000000065</v>
      </c>
    </row>
    <row r="154" spans="1:3" s="25" customFormat="1" x14ac:dyDescent="0.2">
      <c r="A154" s="69">
        <v>34608</v>
      </c>
      <c r="B154" s="70">
        <v>2.8</v>
      </c>
      <c r="C154" s="71">
        <f t="shared" si="2"/>
        <v>834.58000000000061</v>
      </c>
    </row>
    <row r="155" spans="1:3" s="25" customFormat="1" x14ac:dyDescent="0.2">
      <c r="A155" s="69">
        <v>34639</v>
      </c>
      <c r="B155" s="70">
        <v>2.34</v>
      </c>
      <c r="C155" s="71">
        <f t="shared" si="2"/>
        <v>836.92000000000064</v>
      </c>
    </row>
    <row r="156" spans="1:3" s="25" customFormat="1" x14ac:dyDescent="0.2">
      <c r="A156" s="69">
        <v>34669</v>
      </c>
      <c r="B156" s="70">
        <v>2.72</v>
      </c>
      <c r="C156" s="71">
        <f t="shared" si="2"/>
        <v>839.64000000000067</v>
      </c>
    </row>
    <row r="157" spans="1:3" s="25" customFormat="1" x14ac:dyDescent="0.2">
      <c r="A157" s="69">
        <v>34700</v>
      </c>
      <c r="B157" s="70">
        <v>3</v>
      </c>
      <c r="C157" s="71">
        <f t="shared" si="2"/>
        <v>842.64000000000067</v>
      </c>
    </row>
    <row r="158" spans="1:3" s="25" customFormat="1" x14ac:dyDescent="0.2">
      <c r="A158" s="69">
        <v>34731</v>
      </c>
      <c r="B158" s="70">
        <v>3</v>
      </c>
      <c r="C158" s="71">
        <f t="shared" si="2"/>
        <v>845.64000000000067</v>
      </c>
    </row>
    <row r="159" spans="1:3" s="25" customFormat="1" x14ac:dyDescent="0.2">
      <c r="A159" s="69">
        <v>34759</v>
      </c>
      <c r="B159" s="70">
        <v>3</v>
      </c>
      <c r="C159" s="71">
        <f t="shared" si="2"/>
        <v>848.64000000000067</v>
      </c>
    </row>
    <row r="160" spans="1:3" s="25" customFormat="1" x14ac:dyDescent="0.2">
      <c r="A160" s="69">
        <v>34790</v>
      </c>
      <c r="B160" s="70">
        <v>3</v>
      </c>
      <c r="C160" s="71">
        <f t="shared" si="2"/>
        <v>851.64000000000067</v>
      </c>
    </row>
    <row r="161" spans="1:3" s="25" customFormat="1" x14ac:dyDescent="0.2">
      <c r="A161" s="69">
        <v>34820</v>
      </c>
      <c r="B161" s="70">
        <v>3</v>
      </c>
      <c r="C161" s="71">
        <f t="shared" si="2"/>
        <v>854.64000000000067</v>
      </c>
    </row>
    <row r="162" spans="1:3" s="25" customFormat="1" x14ac:dyDescent="0.2">
      <c r="A162" s="69">
        <v>34851</v>
      </c>
      <c r="B162" s="70">
        <v>0.86</v>
      </c>
      <c r="C162" s="71">
        <f t="shared" si="2"/>
        <v>855.50000000000068</v>
      </c>
    </row>
    <row r="163" spans="1:3" s="25" customFormat="1" x14ac:dyDescent="0.2">
      <c r="A163" s="69">
        <v>34881</v>
      </c>
      <c r="B163" s="70">
        <v>3</v>
      </c>
      <c r="C163" s="71">
        <f t="shared" si="2"/>
        <v>858.50000000000068</v>
      </c>
    </row>
    <row r="164" spans="1:3" s="25" customFormat="1" x14ac:dyDescent="0.2">
      <c r="A164" s="69">
        <v>34912</v>
      </c>
      <c r="B164" s="70">
        <v>3</v>
      </c>
      <c r="C164" s="71">
        <f t="shared" si="2"/>
        <v>861.50000000000068</v>
      </c>
    </row>
    <row r="165" spans="1:3" s="25" customFormat="1" x14ac:dyDescent="0.2">
      <c r="A165" s="69">
        <v>34943</v>
      </c>
      <c r="B165" s="70">
        <v>3</v>
      </c>
      <c r="C165" s="71">
        <f t="shared" si="2"/>
        <v>864.50000000000068</v>
      </c>
    </row>
    <row r="166" spans="1:3" s="25" customFormat="1" x14ac:dyDescent="0.2">
      <c r="A166" s="69">
        <v>34973</v>
      </c>
      <c r="B166" s="70">
        <v>3</v>
      </c>
      <c r="C166" s="71">
        <f t="shared" si="2"/>
        <v>867.50000000000068</v>
      </c>
    </row>
    <row r="167" spans="1:3" s="25" customFormat="1" x14ac:dyDescent="0.2">
      <c r="A167" s="69">
        <v>35004</v>
      </c>
      <c r="B167" s="70">
        <v>3</v>
      </c>
      <c r="C167" s="71">
        <f t="shared" si="2"/>
        <v>870.50000000000068</v>
      </c>
    </row>
    <row r="168" spans="1:3" s="25" customFormat="1" x14ac:dyDescent="0.2">
      <c r="A168" s="69">
        <v>35034</v>
      </c>
      <c r="B168" s="70">
        <v>3</v>
      </c>
      <c r="C168" s="71">
        <f t="shared" si="2"/>
        <v>873.50000000000068</v>
      </c>
    </row>
    <row r="169" spans="1:3" s="25" customFormat="1" x14ac:dyDescent="0.2">
      <c r="A169" s="69">
        <v>35065</v>
      </c>
      <c r="B169" s="70">
        <v>3</v>
      </c>
      <c r="C169" s="71">
        <f t="shared" si="2"/>
        <v>876.50000000000068</v>
      </c>
    </row>
    <row r="170" spans="1:3" s="25" customFormat="1" x14ac:dyDescent="0.2">
      <c r="A170" s="69">
        <v>35096</v>
      </c>
      <c r="B170" s="70">
        <v>3</v>
      </c>
      <c r="C170" s="71">
        <f t="shared" si="2"/>
        <v>879.50000000000068</v>
      </c>
    </row>
    <row r="171" spans="1:3" s="25" customFormat="1" x14ac:dyDescent="0.2">
      <c r="A171" s="69">
        <v>35125</v>
      </c>
      <c r="B171" s="70">
        <v>3</v>
      </c>
      <c r="C171" s="71">
        <f t="shared" si="2"/>
        <v>882.50000000000068</v>
      </c>
    </row>
    <row r="172" spans="1:3" s="25" customFormat="1" x14ac:dyDescent="0.2">
      <c r="A172" s="69">
        <v>35156</v>
      </c>
      <c r="B172" s="70">
        <v>3</v>
      </c>
      <c r="C172" s="71">
        <f t="shared" si="2"/>
        <v>885.50000000000068</v>
      </c>
    </row>
    <row r="173" spans="1:3" s="25" customFormat="1" x14ac:dyDescent="0.2">
      <c r="A173" s="69">
        <v>35186</v>
      </c>
      <c r="B173" s="70">
        <v>3</v>
      </c>
      <c r="C173" s="71">
        <f t="shared" si="2"/>
        <v>888.50000000000068</v>
      </c>
    </row>
    <row r="174" spans="1:3" s="25" customFormat="1" x14ac:dyDescent="0.2">
      <c r="A174" s="69">
        <v>35217</v>
      </c>
      <c r="B174" s="70">
        <v>2.1800000000000002</v>
      </c>
      <c r="C174" s="71">
        <f t="shared" si="2"/>
        <v>890.68000000000063</v>
      </c>
    </row>
    <row r="175" spans="1:3" s="25" customFormat="1" x14ac:dyDescent="0.2">
      <c r="A175" s="69">
        <v>35247</v>
      </c>
      <c r="B175" s="70">
        <v>3</v>
      </c>
      <c r="C175" s="71">
        <f t="shared" si="2"/>
        <v>893.68000000000063</v>
      </c>
    </row>
    <row r="176" spans="1:3" s="25" customFormat="1" x14ac:dyDescent="0.2">
      <c r="A176" s="69">
        <v>35278</v>
      </c>
      <c r="B176" s="70">
        <v>3</v>
      </c>
      <c r="C176" s="71">
        <f t="shared" si="2"/>
        <v>896.68000000000063</v>
      </c>
    </row>
    <row r="177" spans="1:3" s="25" customFormat="1" x14ac:dyDescent="0.2">
      <c r="A177" s="69">
        <v>35309</v>
      </c>
      <c r="B177" s="70">
        <v>3</v>
      </c>
      <c r="C177" s="71">
        <f t="shared" si="2"/>
        <v>899.68000000000063</v>
      </c>
    </row>
    <row r="178" spans="1:3" s="25" customFormat="1" x14ac:dyDescent="0.2">
      <c r="A178" s="69">
        <v>35339</v>
      </c>
      <c r="B178" s="70">
        <v>3</v>
      </c>
      <c r="C178" s="71">
        <f t="shared" si="2"/>
        <v>902.68000000000063</v>
      </c>
    </row>
    <row r="179" spans="1:3" s="25" customFormat="1" x14ac:dyDescent="0.2">
      <c r="A179" s="69">
        <v>35370</v>
      </c>
      <c r="B179" s="70">
        <v>3</v>
      </c>
      <c r="C179" s="71">
        <f t="shared" si="2"/>
        <v>905.68000000000063</v>
      </c>
    </row>
    <row r="180" spans="1:3" s="25" customFormat="1" x14ac:dyDescent="0.2">
      <c r="A180" s="69">
        <v>35400</v>
      </c>
      <c r="B180" s="70">
        <v>3</v>
      </c>
      <c r="C180" s="71">
        <f t="shared" si="2"/>
        <v>908.68000000000063</v>
      </c>
    </row>
    <row r="181" spans="1:3" s="25" customFormat="1" x14ac:dyDescent="0.2">
      <c r="A181" s="69">
        <v>35431</v>
      </c>
      <c r="B181" s="70">
        <v>3</v>
      </c>
      <c r="C181" s="71">
        <f t="shared" si="2"/>
        <v>911.68000000000063</v>
      </c>
    </row>
    <row r="182" spans="1:3" s="25" customFormat="1" x14ac:dyDescent="0.2">
      <c r="A182" s="69">
        <v>35462</v>
      </c>
      <c r="B182" s="70">
        <v>0.72</v>
      </c>
      <c r="C182" s="71">
        <f t="shared" si="2"/>
        <v>912.40000000000066</v>
      </c>
    </row>
    <row r="183" spans="1:3" s="25" customFormat="1" x14ac:dyDescent="0.2">
      <c r="A183" s="69">
        <v>35490</v>
      </c>
      <c r="B183" s="70">
        <v>0.84</v>
      </c>
      <c r="C183" s="71">
        <f t="shared" si="2"/>
        <v>913.24000000000069</v>
      </c>
    </row>
    <row r="184" spans="1:3" s="25" customFormat="1" x14ac:dyDescent="0.2">
      <c r="A184" s="69">
        <v>35521</v>
      </c>
      <c r="B184" s="70">
        <v>1.62</v>
      </c>
      <c r="C184" s="71">
        <f t="shared" si="2"/>
        <v>914.8600000000007</v>
      </c>
    </row>
    <row r="185" spans="1:3" s="25" customFormat="1" x14ac:dyDescent="0.2">
      <c r="A185" s="69">
        <v>35551</v>
      </c>
      <c r="B185" s="70">
        <v>2.63</v>
      </c>
      <c r="C185" s="71">
        <f t="shared" si="2"/>
        <v>917.49000000000069</v>
      </c>
    </row>
    <row r="186" spans="1:3" s="25" customFormat="1" x14ac:dyDescent="0.2">
      <c r="A186" s="69">
        <v>35582</v>
      </c>
      <c r="B186" s="70">
        <v>2.88</v>
      </c>
      <c r="C186" s="71">
        <f t="shared" si="2"/>
        <v>920.37000000000069</v>
      </c>
    </row>
    <row r="187" spans="1:3" s="25" customFormat="1" x14ac:dyDescent="0.2">
      <c r="A187" s="69">
        <v>35612</v>
      </c>
      <c r="B187" s="70">
        <v>2.5099999999999998</v>
      </c>
      <c r="C187" s="71">
        <f t="shared" si="2"/>
        <v>922.88000000000068</v>
      </c>
    </row>
    <row r="188" spans="1:3" s="25" customFormat="1" x14ac:dyDescent="0.2">
      <c r="A188" s="69">
        <v>35643</v>
      </c>
      <c r="B188" s="70">
        <v>2.9</v>
      </c>
      <c r="C188" s="71">
        <f t="shared" si="2"/>
        <v>925.78000000000065</v>
      </c>
    </row>
    <row r="189" spans="1:3" s="25" customFormat="1" x14ac:dyDescent="0.2">
      <c r="A189" s="69">
        <v>35674</v>
      </c>
      <c r="B189" s="70">
        <v>2.54</v>
      </c>
      <c r="C189" s="71">
        <f t="shared" si="2"/>
        <v>928.32000000000062</v>
      </c>
    </row>
    <row r="190" spans="1:3" s="25" customFormat="1" x14ac:dyDescent="0.2">
      <c r="A190" s="69">
        <v>35704</v>
      </c>
      <c r="B190" s="70">
        <v>2.54</v>
      </c>
      <c r="C190" s="71">
        <f t="shared" si="2"/>
        <v>930.86000000000058</v>
      </c>
    </row>
    <row r="191" spans="1:3" s="25" customFormat="1" x14ac:dyDescent="0.2">
      <c r="A191" s="69">
        <v>35735</v>
      </c>
      <c r="B191" s="70">
        <v>1.94</v>
      </c>
      <c r="C191" s="71">
        <f t="shared" si="2"/>
        <v>932.80000000000064</v>
      </c>
    </row>
    <row r="192" spans="1:3" s="25" customFormat="1" x14ac:dyDescent="0.2">
      <c r="A192" s="69">
        <v>35765</v>
      </c>
      <c r="B192" s="70">
        <v>2.4900000000000002</v>
      </c>
      <c r="C192" s="71">
        <f t="shared" si="2"/>
        <v>935.29000000000065</v>
      </c>
    </row>
    <row r="193" spans="1:3" s="25" customFormat="1" x14ac:dyDescent="0.2">
      <c r="A193" s="69">
        <v>35796</v>
      </c>
      <c r="B193" s="70">
        <v>2.48</v>
      </c>
      <c r="C193" s="71">
        <f t="shared" si="2"/>
        <v>937.77000000000066</v>
      </c>
    </row>
    <row r="194" spans="1:3" s="25" customFormat="1" x14ac:dyDescent="0.2">
      <c r="A194" s="69">
        <v>35827</v>
      </c>
      <c r="B194" s="70">
        <v>1.74</v>
      </c>
      <c r="C194" s="71">
        <f t="shared" ref="C194:C257" si="3">C193+B194</f>
        <v>939.51000000000067</v>
      </c>
    </row>
    <row r="195" spans="1:3" s="25" customFormat="1" x14ac:dyDescent="0.2">
      <c r="A195" s="69">
        <v>35855</v>
      </c>
      <c r="B195" s="70">
        <v>0.44</v>
      </c>
      <c r="C195" s="71">
        <f t="shared" si="3"/>
        <v>939.95000000000073</v>
      </c>
    </row>
    <row r="196" spans="1:3" s="25" customFormat="1" x14ac:dyDescent="0.2">
      <c r="A196" s="69">
        <v>35886</v>
      </c>
      <c r="B196" s="70">
        <v>1.22</v>
      </c>
      <c r="C196" s="71">
        <f t="shared" si="3"/>
        <v>941.17000000000075</v>
      </c>
    </row>
    <row r="197" spans="1:3" s="25" customFormat="1" x14ac:dyDescent="0.2">
      <c r="A197" s="69">
        <v>35916</v>
      </c>
      <c r="B197" s="70">
        <v>2.31</v>
      </c>
      <c r="C197" s="71">
        <f t="shared" si="3"/>
        <v>943.4800000000007</v>
      </c>
    </row>
    <row r="198" spans="1:3" s="25" customFormat="1" x14ac:dyDescent="0.2">
      <c r="A198" s="69">
        <v>35947</v>
      </c>
      <c r="B198" s="70">
        <v>2.4500000000000002</v>
      </c>
      <c r="C198" s="71">
        <f t="shared" si="3"/>
        <v>945.93000000000075</v>
      </c>
    </row>
    <row r="199" spans="1:3" s="25" customFormat="1" x14ac:dyDescent="0.2">
      <c r="A199" s="69">
        <v>35977</v>
      </c>
      <c r="B199" s="70">
        <v>2.54</v>
      </c>
      <c r="C199" s="71">
        <f t="shared" si="3"/>
        <v>948.47000000000071</v>
      </c>
    </row>
    <row r="200" spans="1:3" s="25" customFormat="1" x14ac:dyDescent="0.2">
      <c r="A200" s="69">
        <v>36008</v>
      </c>
      <c r="B200" s="70">
        <v>2.25</v>
      </c>
      <c r="C200" s="71">
        <f t="shared" si="3"/>
        <v>950.72000000000071</v>
      </c>
    </row>
    <row r="201" spans="1:3" s="25" customFormat="1" x14ac:dyDescent="0.2">
      <c r="A201" s="69">
        <v>36039</v>
      </c>
      <c r="B201" s="70">
        <v>2.66</v>
      </c>
      <c r="C201" s="71">
        <f t="shared" si="3"/>
        <v>953.38000000000068</v>
      </c>
    </row>
    <row r="202" spans="1:3" s="25" customFormat="1" x14ac:dyDescent="0.2">
      <c r="A202" s="69">
        <v>36069</v>
      </c>
      <c r="B202" s="70">
        <v>3</v>
      </c>
      <c r="C202" s="71">
        <f t="shared" si="3"/>
        <v>956.38000000000068</v>
      </c>
    </row>
    <row r="203" spans="1:3" s="25" customFormat="1" x14ac:dyDescent="0.2">
      <c r="A203" s="69">
        <v>36100</v>
      </c>
      <c r="B203" s="70">
        <v>3</v>
      </c>
      <c r="C203" s="71">
        <f t="shared" si="3"/>
        <v>959.38000000000068</v>
      </c>
    </row>
    <row r="204" spans="1:3" s="25" customFormat="1" x14ac:dyDescent="0.2">
      <c r="A204" s="69">
        <v>36130</v>
      </c>
      <c r="B204" s="70">
        <v>3</v>
      </c>
      <c r="C204" s="71">
        <f t="shared" si="3"/>
        <v>962.38000000000068</v>
      </c>
    </row>
    <row r="205" spans="1:3" s="25" customFormat="1" x14ac:dyDescent="0.2">
      <c r="A205" s="69">
        <v>36161</v>
      </c>
      <c r="B205" s="70">
        <v>3</v>
      </c>
      <c r="C205" s="71">
        <f t="shared" si="3"/>
        <v>965.38000000000068</v>
      </c>
    </row>
    <row r="206" spans="1:3" s="25" customFormat="1" x14ac:dyDescent="0.2">
      <c r="A206" s="69">
        <v>36192</v>
      </c>
      <c r="B206" s="70">
        <v>3</v>
      </c>
      <c r="C206" s="71">
        <f t="shared" si="3"/>
        <v>968.38000000000068</v>
      </c>
    </row>
    <row r="207" spans="1:3" s="25" customFormat="1" x14ac:dyDescent="0.2">
      <c r="A207" s="69">
        <v>36220</v>
      </c>
      <c r="B207" s="70">
        <v>2.92</v>
      </c>
      <c r="C207" s="71">
        <f t="shared" si="3"/>
        <v>971.30000000000064</v>
      </c>
    </row>
    <row r="208" spans="1:3" s="25" customFormat="1" x14ac:dyDescent="0.2">
      <c r="A208" s="69">
        <v>36251</v>
      </c>
      <c r="B208" s="70">
        <v>3</v>
      </c>
      <c r="C208" s="71">
        <f t="shared" si="3"/>
        <v>974.30000000000064</v>
      </c>
    </row>
    <row r="209" spans="1:3" s="25" customFormat="1" x14ac:dyDescent="0.2">
      <c r="A209" s="69">
        <v>36281</v>
      </c>
      <c r="B209" s="70">
        <v>3</v>
      </c>
      <c r="C209" s="71">
        <f t="shared" si="3"/>
        <v>977.30000000000064</v>
      </c>
    </row>
    <row r="210" spans="1:3" s="25" customFormat="1" x14ac:dyDescent="0.2">
      <c r="A210" s="69">
        <v>36312</v>
      </c>
      <c r="B210" s="70">
        <v>2.85</v>
      </c>
      <c r="C210" s="71">
        <f t="shared" si="3"/>
        <v>980.15000000000066</v>
      </c>
    </row>
    <row r="211" spans="1:3" s="25" customFormat="1" x14ac:dyDescent="0.2">
      <c r="A211" s="69">
        <v>36342</v>
      </c>
      <c r="B211" s="70">
        <v>3</v>
      </c>
      <c r="C211" s="71">
        <f t="shared" si="3"/>
        <v>983.15000000000066</v>
      </c>
    </row>
    <row r="212" spans="1:3" s="25" customFormat="1" x14ac:dyDescent="0.2">
      <c r="A212" s="69">
        <v>36373</v>
      </c>
      <c r="B212" s="70">
        <v>3</v>
      </c>
      <c r="C212" s="71">
        <f t="shared" si="3"/>
        <v>986.15000000000066</v>
      </c>
    </row>
    <row r="213" spans="1:3" s="25" customFormat="1" x14ac:dyDescent="0.2">
      <c r="A213" s="69">
        <v>36404</v>
      </c>
      <c r="B213" s="70">
        <v>3</v>
      </c>
      <c r="C213" s="71">
        <f t="shared" si="3"/>
        <v>989.15000000000066</v>
      </c>
    </row>
    <row r="214" spans="1:3" s="25" customFormat="1" x14ac:dyDescent="0.2">
      <c r="A214" s="69">
        <v>36434</v>
      </c>
      <c r="B214" s="70">
        <v>3</v>
      </c>
      <c r="C214" s="71">
        <f t="shared" si="3"/>
        <v>992.15000000000066</v>
      </c>
    </row>
    <row r="215" spans="1:3" s="25" customFormat="1" x14ac:dyDescent="0.2">
      <c r="A215" s="69">
        <v>36465</v>
      </c>
      <c r="B215" s="70">
        <v>2.7</v>
      </c>
      <c r="C215" s="71">
        <f t="shared" si="3"/>
        <v>994.8500000000007</v>
      </c>
    </row>
    <row r="216" spans="1:3" s="25" customFormat="1" x14ac:dyDescent="0.2">
      <c r="A216" s="69">
        <v>36495</v>
      </c>
      <c r="B216" s="70">
        <v>2.92</v>
      </c>
      <c r="C216" s="71">
        <f t="shared" si="3"/>
        <v>997.77000000000066</v>
      </c>
    </row>
    <row r="217" spans="1:3" s="25" customFormat="1" x14ac:dyDescent="0.2">
      <c r="A217" s="69">
        <v>36526</v>
      </c>
      <c r="B217" s="70">
        <v>2.23</v>
      </c>
      <c r="C217" s="71">
        <f t="shared" si="3"/>
        <v>1000.0000000000007</v>
      </c>
    </row>
    <row r="218" spans="1:3" s="25" customFormat="1" x14ac:dyDescent="0.2">
      <c r="A218" s="69">
        <v>36557</v>
      </c>
      <c r="B218" s="70">
        <v>2.0099999999999998</v>
      </c>
      <c r="C218" s="71">
        <f t="shared" si="3"/>
        <v>1002.0100000000007</v>
      </c>
    </row>
    <row r="219" spans="1:3" s="25" customFormat="1" x14ac:dyDescent="0.2">
      <c r="A219" s="69">
        <v>36586</v>
      </c>
      <c r="B219" s="70">
        <v>1.47</v>
      </c>
      <c r="C219" s="71">
        <f t="shared" si="3"/>
        <v>1003.4800000000007</v>
      </c>
    </row>
    <row r="220" spans="1:3" s="25" customFormat="1" x14ac:dyDescent="0.2">
      <c r="A220" s="69">
        <v>36617</v>
      </c>
      <c r="B220" s="70">
        <v>2.0699999999999998</v>
      </c>
      <c r="C220" s="71">
        <f t="shared" si="3"/>
        <v>1005.5500000000008</v>
      </c>
    </row>
    <row r="221" spans="1:3" s="25" customFormat="1" x14ac:dyDescent="0.2">
      <c r="A221" s="69">
        <v>36647</v>
      </c>
      <c r="B221" s="70">
        <v>2.15</v>
      </c>
      <c r="C221" s="71">
        <f t="shared" si="3"/>
        <v>1007.7000000000007</v>
      </c>
    </row>
    <row r="222" spans="1:3" s="25" customFormat="1" x14ac:dyDescent="0.2">
      <c r="A222" s="69">
        <v>36678</v>
      </c>
      <c r="B222" s="70">
        <v>2</v>
      </c>
      <c r="C222" s="71">
        <f t="shared" si="3"/>
        <v>1009.7000000000007</v>
      </c>
    </row>
    <row r="223" spans="1:3" s="25" customFormat="1" x14ac:dyDescent="0.2">
      <c r="A223" s="69">
        <v>36708</v>
      </c>
      <c r="B223" s="70">
        <v>2.4300000000000002</v>
      </c>
      <c r="C223" s="71">
        <f t="shared" si="3"/>
        <v>1012.1300000000007</v>
      </c>
    </row>
    <row r="224" spans="1:3" s="25" customFormat="1" x14ac:dyDescent="0.2">
      <c r="A224" s="69">
        <v>36739</v>
      </c>
      <c r="B224" s="70">
        <v>2.39</v>
      </c>
      <c r="C224" s="71">
        <f t="shared" si="3"/>
        <v>1014.5200000000007</v>
      </c>
    </row>
    <row r="225" spans="1:3" s="25" customFormat="1" x14ac:dyDescent="0.2">
      <c r="A225" s="69">
        <v>36770</v>
      </c>
      <c r="B225" s="70">
        <v>2.31</v>
      </c>
      <c r="C225" s="71">
        <f t="shared" si="3"/>
        <v>1016.8300000000006</v>
      </c>
    </row>
    <row r="226" spans="1:3" s="25" customFormat="1" x14ac:dyDescent="0.2">
      <c r="A226" s="69">
        <v>36800</v>
      </c>
      <c r="B226" s="70">
        <v>2.2999999999999998</v>
      </c>
      <c r="C226" s="71">
        <f t="shared" si="3"/>
        <v>1019.1300000000006</v>
      </c>
    </row>
    <row r="227" spans="1:3" s="25" customFormat="1" x14ac:dyDescent="0.2">
      <c r="A227" s="69">
        <v>36831</v>
      </c>
      <c r="B227" s="70">
        <v>2.06</v>
      </c>
      <c r="C227" s="71">
        <f t="shared" si="3"/>
        <v>1021.1900000000005</v>
      </c>
    </row>
    <row r="228" spans="1:3" s="25" customFormat="1" x14ac:dyDescent="0.2">
      <c r="A228" s="69">
        <v>36861</v>
      </c>
      <c r="B228" s="70">
        <v>2.2200000000000002</v>
      </c>
      <c r="C228" s="71">
        <f t="shared" si="3"/>
        <v>1023.4100000000005</v>
      </c>
    </row>
    <row r="229" spans="1:3" s="25" customFormat="1" x14ac:dyDescent="0.2">
      <c r="A229" s="69">
        <v>36892</v>
      </c>
      <c r="B229" s="72">
        <v>2.2200000000000002</v>
      </c>
      <c r="C229" s="71">
        <f t="shared" si="3"/>
        <v>1025.6300000000006</v>
      </c>
    </row>
    <row r="230" spans="1:3" s="25" customFormat="1" x14ac:dyDescent="0.2">
      <c r="A230" s="69">
        <v>36923</v>
      </c>
      <c r="B230" s="72">
        <v>1.83</v>
      </c>
      <c r="C230" s="71">
        <f t="shared" si="3"/>
        <v>1027.4600000000005</v>
      </c>
    </row>
    <row r="231" spans="1:3" s="25" customFormat="1" x14ac:dyDescent="0.2">
      <c r="A231" s="69">
        <v>36951</v>
      </c>
      <c r="B231" s="72">
        <v>2.66</v>
      </c>
      <c r="C231" s="71">
        <f t="shared" si="3"/>
        <v>1030.1200000000006</v>
      </c>
    </row>
    <row r="232" spans="1:3" s="25" customFormat="1" x14ac:dyDescent="0.2">
      <c r="A232" s="69">
        <v>36982</v>
      </c>
      <c r="B232" s="72">
        <v>3</v>
      </c>
      <c r="C232" s="71">
        <f t="shared" si="3"/>
        <v>1033.1200000000006</v>
      </c>
    </row>
    <row r="233" spans="1:3" s="25" customFormat="1" x14ac:dyDescent="0.2">
      <c r="A233" s="69">
        <v>37012</v>
      </c>
      <c r="B233" s="72">
        <v>2.2999999999999998</v>
      </c>
      <c r="C233" s="71">
        <f t="shared" si="3"/>
        <v>1035.4200000000005</v>
      </c>
    </row>
    <row r="234" spans="1:3" s="25" customFormat="1" x14ac:dyDescent="0.2">
      <c r="A234" s="69">
        <v>37043</v>
      </c>
      <c r="B234" s="72">
        <v>2.31</v>
      </c>
      <c r="C234" s="71">
        <f t="shared" si="3"/>
        <v>1037.7300000000005</v>
      </c>
    </row>
    <row r="235" spans="1:3" s="25" customFormat="1" x14ac:dyDescent="0.2">
      <c r="A235" s="69">
        <v>37073</v>
      </c>
      <c r="B235" s="72">
        <v>2.42</v>
      </c>
      <c r="C235" s="71">
        <f t="shared" si="3"/>
        <v>1040.1500000000005</v>
      </c>
    </row>
    <row r="236" spans="1:3" s="25" customFormat="1" x14ac:dyDescent="0.2">
      <c r="A236" s="69">
        <v>37104</v>
      </c>
      <c r="B236" s="72">
        <v>2.1</v>
      </c>
      <c r="C236" s="71">
        <f t="shared" si="3"/>
        <v>1042.2500000000005</v>
      </c>
    </row>
    <row r="237" spans="1:3" s="25" customFormat="1" x14ac:dyDescent="0.2">
      <c r="A237" s="69">
        <v>37135</v>
      </c>
      <c r="B237" s="72">
        <v>2.78</v>
      </c>
      <c r="C237" s="71">
        <f t="shared" si="3"/>
        <v>1045.0300000000004</v>
      </c>
    </row>
    <row r="238" spans="1:3" s="25" customFormat="1" x14ac:dyDescent="0.2">
      <c r="A238" s="69">
        <v>37165</v>
      </c>
      <c r="B238" s="72">
        <v>1.28</v>
      </c>
      <c r="C238" s="71">
        <f t="shared" si="3"/>
        <v>1046.3100000000004</v>
      </c>
    </row>
    <row r="239" spans="1:3" s="25" customFormat="1" x14ac:dyDescent="0.2">
      <c r="A239" s="69">
        <v>37196</v>
      </c>
      <c r="B239" s="72">
        <v>0.98</v>
      </c>
      <c r="C239" s="71">
        <f t="shared" si="3"/>
        <v>1047.2900000000004</v>
      </c>
    </row>
    <row r="240" spans="1:3" s="25" customFormat="1" x14ac:dyDescent="0.2">
      <c r="A240" s="69">
        <v>37226</v>
      </c>
      <c r="B240" s="70">
        <v>1.62</v>
      </c>
      <c r="C240" s="71">
        <f t="shared" si="3"/>
        <v>1048.9100000000003</v>
      </c>
    </row>
    <row r="241" spans="1:3" s="25" customFormat="1" x14ac:dyDescent="0.2">
      <c r="A241" s="69">
        <v>37257</v>
      </c>
      <c r="B241" s="70">
        <v>1.55</v>
      </c>
      <c r="C241" s="71">
        <f t="shared" si="3"/>
        <v>1050.4600000000003</v>
      </c>
    </row>
    <row r="242" spans="1:3" s="25" customFormat="1" x14ac:dyDescent="0.2">
      <c r="A242" s="69">
        <v>37288</v>
      </c>
      <c r="B242" s="70">
        <v>1.79</v>
      </c>
      <c r="C242" s="71">
        <f t="shared" si="3"/>
        <v>1052.2500000000002</v>
      </c>
    </row>
    <row r="243" spans="1:3" s="25" customFormat="1" x14ac:dyDescent="0.2">
      <c r="A243" s="69">
        <v>37316</v>
      </c>
      <c r="B243" s="70">
        <v>0.62</v>
      </c>
      <c r="C243" s="71">
        <f t="shared" si="3"/>
        <v>1052.8700000000001</v>
      </c>
    </row>
    <row r="244" spans="1:3" s="25" customFormat="1" x14ac:dyDescent="0.2">
      <c r="A244" s="69">
        <v>37347</v>
      </c>
      <c r="B244" s="70">
        <v>2.2200000000000002</v>
      </c>
      <c r="C244" s="71">
        <f t="shared" si="3"/>
        <v>1055.0900000000001</v>
      </c>
    </row>
    <row r="245" spans="1:3" s="25" customFormat="1" x14ac:dyDescent="0.2">
      <c r="A245" s="69">
        <v>37377</v>
      </c>
      <c r="B245" s="70">
        <v>1.29</v>
      </c>
      <c r="C245" s="71">
        <f t="shared" si="3"/>
        <v>1056.3800000000001</v>
      </c>
    </row>
    <row r="246" spans="1:3" s="25" customFormat="1" x14ac:dyDescent="0.2">
      <c r="A246" s="69">
        <v>37408</v>
      </c>
      <c r="B246" s="70">
        <v>1.04</v>
      </c>
      <c r="C246" s="71">
        <f t="shared" si="3"/>
        <v>1057.42</v>
      </c>
    </row>
    <row r="247" spans="1:3" s="25" customFormat="1" x14ac:dyDescent="0.2">
      <c r="A247" s="69">
        <v>37438</v>
      </c>
      <c r="B247" s="70">
        <v>1.67</v>
      </c>
      <c r="C247" s="71">
        <f t="shared" si="3"/>
        <v>1059.0900000000001</v>
      </c>
    </row>
    <row r="248" spans="1:3" s="25" customFormat="1" x14ac:dyDescent="0.2">
      <c r="A248" s="69">
        <v>37469</v>
      </c>
      <c r="B248" s="70">
        <v>1.32</v>
      </c>
      <c r="C248" s="71">
        <f t="shared" si="3"/>
        <v>1060.4100000000001</v>
      </c>
    </row>
    <row r="249" spans="1:3" s="25" customFormat="1" x14ac:dyDescent="0.2">
      <c r="A249" s="69">
        <v>37500</v>
      </c>
      <c r="B249" s="70">
        <v>1.61</v>
      </c>
      <c r="C249" s="71">
        <f t="shared" si="3"/>
        <v>1062.02</v>
      </c>
    </row>
    <row r="250" spans="1:3" s="25" customFormat="1" x14ac:dyDescent="0.2">
      <c r="A250" s="69">
        <v>37530</v>
      </c>
      <c r="B250" s="70">
        <v>1.38</v>
      </c>
      <c r="C250" s="71">
        <f t="shared" si="3"/>
        <v>1063.4000000000001</v>
      </c>
    </row>
    <row r="251" spans="1:3" s="25" customFormat="1" x14ac:dyDescent="0.2">
      <c r="A251" s="69">
        <v>37561</v>
      </c>
      <c r="B251" s="70">
        <v>1.1399999999999999</v>
      </c>
      <c r="C251" s="71">
        <f t="shared" si="3"/>
        <v>1064.5400000000002</v>
      </c>
    </row>
    <row r="252" spans="1:3" s="25" customFormat="1" x14ac:dyDescent="0.2">
      <c r="A252" s="69">
        <v>37591</v>
      </c>
      <c r="B252" s="70">
        <v>1.43</v>
      </c>
      <c r="C252" s="71">
        <f t="shared" si="3"/>
        <v>1065.9700000000003</v>
      </c>
    </row>
    <row r="253" spans="1:3" s="25" customFormat="1" x14ac:dyDescent="0.2">
      <c r="A253" s="69">
        <v>37622</v>
      </c>
      <c r="B253" s="70">
        <v>2.0099999999999998</v>
      </c>
      <c r="C253" s="71">
        <f t="shared" si="3"/>
        <v>1067.9800000000002</v>
      </c>
    </row>
    <row r="254" spans="1:3" s="25" customFormat="1" x14ac:dyDescent="0.2">
      <c r="A254" s="69">
        <v>37653</v>
      </c>
      <c r="B254" s="70">
        <v>2.15</v>
      </c>
      <c r="C254" s="71">
        <f t="shared" si="3"/>
        <v>1070.1300000000003</v>
      </c>
    </row>
    <row r="255" spans="1:3" s="25" customFormat="1" x14ac:dyDescent="0.2">
      <c r="A255" s="69">
        <v>37681</v>
      </c>
      <c r="B255" s="70">
        <v>1.94</v>
      </c>
      <c r="C255" s="71">
        <f t="shared" si="3"/>
        <v>1072.0700000000004</v>
      </c>
    </row>
    <row r="256" spans="1:3" s="25" customFormat="1" x14ac:dyDescent="0.2">
      <c r="A256" s="69">
        <v>37712</v>
      </c>
      <c r="B256" s="70">
        <v>2.0699999999999998</v>
      </c>
      <c r="C256" s="71">
        <f t="shared" si="3"/>
        <v>1074.1400000000003</v>
      </c>
    </row>
    <row r="257" spans="1:3" s="25" customFormat="1" x14ac:dyDescent="0.2">
      <c r="A257" s="69">
        <v>37742</v>
      </c>
      <c r="B257" s="70">
        <v>2.12</v>
      </c>
      <c r="C257" s="71">
        <f t="shared" si="3"/>
        <v>1076.2600000000002</v>
      </c>
    </row>
    <row r="258" spans="1:3" s="25" customFormat="1" x14ac:dyDescent="0.2">
      <c r="A258" s="69">
        <v>37773</v>
      </c>
      <c r="B258" s="70">
        <v>1.97</v>
      </c>
      <c r="C258" s="71">
        <f t="shared" ref="C258:C321" si="4">C257+B258</f>
        <v>1078.2300000000002</v>
      </c>
    </row>
    <row r="259" spans="1:3" s="25" customFormat="1" x14ac:dyDescent="0.2">
      <c r="A259" s="69">
        <v>37803</v>
      </c>
      <c r="B259" s="70">
        <v>1.76</v>
      </c>
      <c r="C259" s="71">
        <f t="shared" si="4"/>
        <v>1079.9900000000002</v>
      </c>
    </row>
    <row r="260" spans="1:3" s="25" customFormat="1" x14ac:dyDescent="0.2">
      <c r="A260" s="69">
        <v>37834</v>
      </c>
      <c r="B260" s="70">
        <v>1.61</v>
      </c>
      <c r="C260" s="71">
        <f t="shared" si="4"/>
        <v>1081.6000000000001</v>
      </c>
    </row>
    <row r="261" spans="1:3" s="25" customFormat="1" x14ac:dyDescent="0.2">
      <c r="A261" s="69">
        <v>37865</v>
      </c>
      <c r="B261" s="70">
        <v>1.55</v>
      </c>
      <c r="C261" s="71">
        <f t="shared" si="4"/>
        <v>1083.1500000000001</v>
      </c>
    </row>
    <row r="262" spans="1:3" s="25" customFormat="1" x14ac:dyDescent="0.2">
      <c r="A262" s="69">
        <v>37895</v>
      </c>
      <c r="B262" s="70">
        <v>1.52</v>
      </c>
      <c r="C262" s="71">
        <f t="shared" si="4"/>
        <v>1084.67</v>
      </c>
    </row>
    <row r="263" spans="1:3" s="25" customFormat="1" x14ac:dyDescent="0.2">
      <c r="A263" s="69">
        <v>37926</v>
      </c>
      <c r="B263" s="70">
        <v>1.52</v>
      </c>
      <c r="C263" s="71">
        <f t="shared" si="4"/>
        <v>1086.19</v>
      </c>
    </row>
    <row r="264" spans="1:3" s="25" customFormat="1" x14ac:dyDescent="0.2">
      <c r="A264" s="69">
        <v>37956</v>
      </c>
      <c r="B264" s="70">
        <v>1.49</v>
      </c>
      <c r="C264" s="71">
        <f t="shared" si="4"/>
        <v>1087.68</v>
      </c>
    </row>
    <row r="265" spans="1:3" s="25" customFormat="1" x14ac:dyDescent="0.2">
      <c r="A265" s="69">
        <v>37987</v>
      </c>
      <c r="B265" s="70">
        <v>1.1299999999999999</v>
      </c>
      <c r="C265" s="71">
        <f t="shared" si="4"/>
        <v>1088.8100000000002</v>
      </c>
    </row>
    <row r="266" spans="1:3" s="25" customFormat="1" x14ac:dyDescent="0.2">
      <c r="A266" s="69">
        <v>38018</v>
      </c>
      <c r="B266" s="70">
        <v>1.1299999999999999</v>
      </c>
      <c r="C266" s="71">
        <f t="shared" si="4"/>
        <v>1089.9400000000003</v>
      </c>
    </row>
    <row r="267" spans="1:3" s="25" customFormat="1" x14ac:dyDescent="0.2">
      <c r="A267" s="69">
        <v>38047</v>
      </c>
      <c r="B267" s="70">
        <v>1.1299999999999999</v>
      </c>
      <c r="C267" s="71">
        <f t="shared" si="4"/>
        <v>1091.0700000000004</v>
      </c>
    </row>
    <row r="268" spans="1:3" s="25" customFormat="1" x14ac:dyDescent="0.2">
      <c r="A268" s="69">
        <v>38078</v>
      </c>
      <c r="B268" s="70">
        <v>1.1299999999999999</v>
      </c>
      <c r="C268" s="71">
        <f t="shared" si="4"/>
        <v>1092.2000000000005</v>
      </c>
    </row>
    <row r="269" spans="1:3" s="25" customFormat="1" x14ac:dyDescent="0.2">
      <c r="A269" s="69">
        <v>38108</v>
      </c>
      <c r="B269" s="70">
        <v>1.1299999999999999</v>
      </c>
      <c r="C269" s="71">
        <f t="shared" si="4"/>
        <v>1093.3300000000006</v>
      </c>
    </row>
    <row r="270" spans="1:3" s="25" customFormat="1" x14ac:dyDescent="0.2">
      <c r="A270" s="69">
        <v>38139</v>
      </c>
      <c r="B270" s="70">
        <v>1.1299999999999999</v>
      </c>
      <c r="C270" s="71">
        <f t="shared" si="4"/>
        <v>1094.4600000000007</v>
      </c>
    </row>
    <row r="271" spans="1:3" s="25" customFormat="1" x14ac:dyDescent="0.2">
      <c r="A271" s="69">
        <v>38169</v>
      </c>
      <c r="B271" s="70">
        <v>1.1299999999999999</v>
      </c>
      <c r="C271" s="71">
        <f t="shared" si="4"/>
        <v>1095.5900000000008</v>
      </c>
    </row>
    <row r="272" spans="1:3" s="25" customFormat="1" x14ac:dyDescent="0.2">
      <c r="A272" s="69">
        <v>38200</v>
      </c>
      <c r="B272" s="70">
        <v>1.1299999999999999</v>
      </c>
      <c r="C272" s="71">
        <f t="shared" si="4"/>
        <v>1096.7200000000009</v>
      </c>
    </row>
    <row r="273" spans="1:3" s="25" customFormat="1" x14ac:dyDescent="0.2">
      <c r="A273" s="69">
        <v>38231</v>
      </c>
      <c r="B273" s="70">
        <v>1.1299999999999999</v>
      </c>
      <c r="C273" s="71">
        <f t="shared" si="4"/>
        <v>1097.850000000001</v>
      </c>
    </row>
    <row r="274" spans="1:3" s="25" customFormat="1" x14ac:dyDescent="0.2">
      <c r="A274" s="69">
        <v>38261</v>
      </c>
      <c r="B274" s="70">
        <v>1.1299999999999999</v>
      </c>
      <c r="C274" s="71">
        <f t="shared" si="4"/>
        <v>1098.9800000000012</v>
      </c>
    </row>
    <row r="275" spans="1:3" s="25" customFormat="1" x14ac:dyDescent="0.2">
      <c r="A275" s="69">
        <v>38292</v>
      </c>
      <c r="B275" s="70">
        <v>1.1299999999999999</v>
      </c>
      <c r="C275" s="71">
        <f t="shared" si="4"/>
        <v>1100.1100000000013</v>
      </c>
    </row>
    <row r="276" spans="1:3" s="25" customFormat="1" x14ac:dyDescent="0.2">
      <c r="A276" s="69">
        <v>38322</v>
      </c>
      <c r="B276" s="70">
        <v>1.1299999999999999</v>
      </c>
      <c r="C276" s="71">
        <f t="shared" si="4"/>
        <v>1101.2400000000014</v>
      </c>
    </row>
    <row r="277" spans="1:3" s="25" customFormat="1" x14ac:dyDescent="0.2">
      <c r="A277" s="69">
        <v>38353</v>
      </c>
      <c r="B277" s="70">
        <v>1.1299999999999999</v>
      </c>
      <c r="C277" s="71">
        <f t="shared" si="4"/>
        <v>1102.3700000000015</v>
      </c>
    </row>
    <row r="278" spans="1:3" s="25" customFormat="1" x14ac:dyDescent="0.2">
      <c r="A278" s="69">
        <v>38384</v>
      </c>
      <c r="B278" s="70">
        <v>1.1299999999999999</v>
      </c>
      <c r="C278" s="71">
        <f t="shared" si="4"/>
        <v>1103.5000000000016</v>
      </c>
    </row>
    <row r="279" spans="1:3" s="25" customFormat="1" x14ac:dyDescent="0.2">
      <c r="A279" s="69">
        <v>38412</v>
      </c>
      <c r="B279" s="70">
        <v>1.1299999999999999</v>
      </c>
      <c r="C279" s="71">
        <f t="shared" si="4"/>
        <v>1104.6300000000017</v>
      </c>
    </row>
    <row r="280" spans="1:3" s="25" customFormat="1" x14ac:dyDescent="0.2">
      <c r="A280" s="69">
        <v>38443</v>
      </c>
      <c r="B280" s="70">
        <v>1.1299999999999999</v>
      </c>
      <c r="C280" s="71">
        <f t="shared" si="4"/>
        <v>1105.7600000000018</v>
      </c>
    </row>
    <row r="281" spans="1:3" s="25" customFormat="1" x14ac:dyDescent="0.2">
      <c r="A281" s="69">
        <v>38473</v>
      </c>
      <c r="B281" s="70">
        <v>1.1299999999999999</v>
      </c>
      <c r="C281" s="71">
        <f t="shared" si="4"/>
        <v>1106.8900000000019</v>
      </c>
    </row>
    <row r="282" spans="1:3" s="25" customFormat="1" x14ac:dyDescent="0.2">
      <c r="A282" s="69">
        <v>38504</v>
      </c>
      <c r="B282" s="70">
        <v>1.1299999999999999</v>
      </c>
      <c r="C282" s="71">
        <f t="shared" si="4"/>
        <v>1108.020000000002</v>
      </c>
    </row>
    <row r="283" spans="1:3" s="25" customFormat="1" x14ac:dyDescent="0.2">
      <c r="A283" s="69">
        <v>38534</v>
      </c>
      <c r="B283" s="70">
        <v>1.1299999999999999</v>
      </c>
      <c r="C283" s="71">
        <f t="shared" si="4"/>
        <v>1109.1500000000021</v>
      </c>
    </row>
    <row r="284" spans="1:3" s="25" customFormat="1" x14ac:dyDescent="0.2">
      <c r="A284" s="69">
        <v>38565</v>
      </c>
      <c r="B284" s="70">
        <v>1.1299999999999999</v>
      </c>
      <c r="C284" s="71">
        <f t="shared" si="4"/>
        <v>1110.2800000000022</v>
      </c>
    </row>
    <row r="285" spans="1:3" s="25" customFormat="1" x14ac:dyDescent="0.2">
      <c r="A285" s="69">
        <v>38596</v>
      </c>
      <c r="B285" s="70">
        <v>1.1299999999999999</v>
      </c>
      <c r="C285" s="71">
        <f t="shared" si="4"/>
        <v>1111.4100000000024</v>
      </c>
    </row>
    <row r="286" spans="1:3" s="25" customFormat="1" x14ac:dyDescent="0.2">
      <c r="A286" s="69">
        <v>38626</v>
      </c>
      <c r="B286" s="70">
        <v>1.1299999999999999</v>
      </c>
      <c r="C286" s="71">
        <f t="shared" si="4"/>
        <v>1112.5400000000025</v>
      </c>
    </row>
    <row r="287" spans="1:3" s="25" customFormat="1" x14ac:dyDescent="0.2">
      <c r="A287" s="69">
        <v>38657</v>
      </c>
      <c r="B287" s="70">
        <v>1.1299999999999999</v>
      </c>
      <c r="C287" s="71">
        <f t="shared" si="4"/>
        <v>1113.6700000000026</v>
      </c>
    </row>
    <row r="288" spans="1:3" s="25" customFormat="1" x14ac:dyDescent="0.2">
      <c r="A288" s="69">
        <v>38687</v>
      </c>
      <c r="B288" s="70">
        <v>1.1299999999999999</v>
      </c>
      <c r="C288" s="71">
        <f t="shared" si="4"/>
        <v>1114.8000000000027</v>
      </c>
    </row>
    <row r="289" spans="1:3" s="25" customFormat="1" x14ac:dyDescent="0.2">
      <c r="A289" s="69">
        <v>38718</v>
      </c>
      <c r="B289" s="70">
        <v>1.1299999999999999</v>
      </c>
      <c r="C289" s="71">
        <f t="shared" si="4"/>
        <v>1115.9300000000028</v>
      </c>
    </row>
    <row r="290" spans="1:3" s="25" customFormat="1" x14ac:dyDescent="0.2">
      <c r="A290" s="69">
        <v>38749</v>
      </c>
      <c r="B290" s="70">
        <v>1.1299999999999999</v>
      </c>
      <c r="C290" s="71">
        <f t="shared" si="4"/>
        <v>1117.0600000000029</v>
      </c>
    </row>
    <row r="291" spans="1:3" s="25" customFormat="1" x14ac:dyDescent="0.2">
      <c r="A291" s="69">
        <v>38777</v>
      </c>
      <c r="B291" s="70">
        <v>1.1299999999999999</v>
      </c>
      <c r="C291" s="71">
        <f t="shared" si="4"/>
        <v>1118.190000000003</v>
      </c>
    </row>
    <row r="292" spans="1:3" s="25" customFormat="1" x14ac:dyDescent="0.2">
      <c r="A292" s="69">
        <v>38808</v>
      </c>
      <c r="B292" s="70">
        <v>1.1299999999999999</v>
      </c>
      <c r="C292" s="71">
        <f t="shared" si="4"/>
        <v>1119.3200000000031</v>
      </c>
    </row>
    <row r="293" spans="1:3" s="25" customFormat="1" x14ac:dyDescent="0.2">
      <c r="A293" s="69">
        <v>38838</v>
      </c>
      <c r="B293" s="70">
        <v>1.1299999999999999</v>
      </c>
      <c r="C293" s="71">
        <f t="shared" si="4"/>
        <v>1120.4500000000032</v>
      </c>
    </row>
    <row r="294" spans="1:3" s="25" customFormat="1" x14ac:dyDescent="0.2">
      <c r="A294" s="69">
        <v>38869</v>
      </c>
      <c r="B294" s="70">
        <v>1.1299999999999999</v>
      </c>
      <c r="C294" s="71">
        <f t="shared" si="4"/>
        <v>1121.5800000000033</v>
      </c>
    </row>
    <row r="295" spans="1:3" s="25" customFormat="1" x14ac:dyDescent="0.2">
      <c r="A295" s="69">
        <v>38899</v>
      </c>
      <c r="B295" s="70">
        <v>1.1299999999999999</v>
      </c>
      <c r="C295" s="71">
        <f t="shared" si="4"/>
        <v>1122.7100000000034</v>
      </c>
    </row>
    <row r="296" spans="1:3" s="25" customFormat="1" x14ac:dyDescent="0.2">
      <c r="A296" s="69">
        <v>38930</v>
      </c>
      <c r="B296" s="70">
        <v>1.1299999999999999</v>
      </c>
      <c r="C296" s="71">
        <f t="shared" si="4"/>
        <v>1123.8400000000036</v>
      </c>
    </row>
    <row r="297" spans="1:3" s="25" customFormat="1" x14ac:dyDescent="0.2">
      <c r="A297" s="69">
        <v>38961</v>
      </c>
      <c r="B297" s="70">
        <v>1.1299999999999999</v>
      </c>
      <c r="C297" s="71">
        <f t="shared" si="4"/>
        <v>1124.9700000000037</v>
      </c>
    </row>
    <row r="298" spans="1:3" s="25" customFormat="1" x14ac:dyDescent="0.2">
      <c r="A298" s="69">
        <v>38991</v>
      </c>
      <c r="B298" s="70">
        <v>1.1299999999999999</v>
      </c>
      <c r="C298" s="71">
        <f t="shared" si="4"/>
        <v>1126.1000000000038</v>
      </c>
    </row>
    <row r="299" spans="1:3" s="25" customFormat="1" x14ac:dyDescent="0.2">
      <c r="A299" s="69">
        <v>39022</v>
      </c>
      <c r="B299" s="70">
        <v>1.1299999999999999</v>
      </c>
      <c r="C299" s="71">
        <f t="shared" si="4"/>
        <v>1127.2300000000039</v>
      </c>
    </row>
    <row r="300" spans="1:3" s="25" customFormat="1" x14ac:dyDescent="0.2">
      <c r="A300" s="69">
        <v>39052</v>
      </c>
      <c r="B300" s="70">
        <v>1.1299999999999999</v>
      </c>
      <c r="C300" s="71">
        <f t="shared" si="4"/>
        <v>1128.360000000004</v>
      </c>
    </row>
    <row r="301" spans="1:3" s="25" customFormat="1" x14ac:dyDescent="0.2">
      <c r="A301" s="73">
        <v>39083</v>
      </c>
      <c r="B301" s="74">
        <v>1.1299999999999999</v>
      </c>
      <c r="C301" s="75">
        <f t="shared" si="4"/>
        <v>1129.4900000000041</v>
      </c>
    </row>
    <row r="302" spans="1:3" s="25" customFormat="1" x14ac:dyDescent="0.2">
      <c r="A302" s="73">
        <v>39114</v>
      </c>
      <c r="B302" s="74">
        <v>1.1299999999999999</v>
      </c>
      <c r="C302" s="75">
        <f t="shared" si="4"/>
        <v>1130.6200000000042</v>
      </c>
    </row>
    <row r="303" spans="1:3" s="25" customFormat="1" x14ac:dyDescent="0.2">
      <c r="A303" s="73">
        <v>39142</v>
      </c>
      <c r="B303" s="74">
        <v>1.1299999999999999</v>
      </c>
      <c r="C303" s="75">
        <f t="shared" si="4"/>
        <v>1131.7500000000043</v>
      </c>
    </row>
    <row r="304" spans="1:3" s="25" customFormat="1" x14ac:dyDescent="0.2">
      <c r="A304" s="73">
        <v>39173</v>
      </c>
      <c r="B304" s="74">
        <v>1.1299999999999999</v>
      </c>
      <c r="C304" s="75">
        <f t="shared" si="4"/>
        <v>1132.8800000000044</v>
      </c>
    </row>
    <row r="305" spans="1:4" s="25" customFormat="1" x14ac:dyDescent="0.2">
      <c r="A305" s="73">
        <v>39203</v>
      </c>
      <c r="B305" s="74">
        <v>1.1299999999999999</v>
      </c>
      <c r="C305" s="75">
        <f t="shared" si="4"/>
        <v>1134.0100000000045</v>
      </c>
    </row>
    <row r="306" spans="1:4" s="25" customFormat="1" x14ac:dyDescent="0.2">
      <c r="A306" s="73">
        <v>39234</v>
      </c>
      <c r="B306" s="74">
        <v>1.1299999999999999</v>
      </c>
      <c r="C306" s="75">
        <f t="shared" si="4"/>
        <v>1135.1400000000046</v>
      </c>
    </row>
    <row r="307" spans="1:4" s="25" customFormat="1" x14ac:dyDescent="0.2">
      <c r="A307" s="73">
        <v>39264</v>
      </c>
      <c r="B307" s="74">
        <v>1.1299999999999999</v>
      </c>
      <c r="C307" s="75">
        <f t="shared" si="4"/>
        <v>1136.2700000000048</v>
      </c>
    </row>
    <row r="308" spans="1:4" s="25" customFormat="1" x14ac:dyDescent="0.2">
      <c r="A308" s="73">
        <v>39295</v>
      </c>
      <c r="B308" s="74">
        <v>1.1299999999999999</v>
      </c>
      <c r="C308" s="75">
        <f t="shared" si="4"/>
        <v>1137.4000000000049</v>
      </c>
    </row>
    <row r="309" spans="1:4" s="25" customFormat="1" x14ac:dyDescent="0.2">
      <c r="A309" s="73">
        <v>39326</v>
      </c>
      <c r="B309" s="74">
        <v>1.1299999999999999</v>
      </c>
      <c r="C309" s="75">
        <f t="shared" si="4"/>
        <v>1138.530000000005</v>
      </c>
    </row>
    <row r="310" spans="1:4" s="25" customFormat="1" x14ac:dyDescent="0.2">
      <c r="A310" s="73">
        <v>39356</v>
      </c>
      <c r="B310" s="74">
        <v>1.1299999999999999</v>
      </c>
      <c r="C310" s="75">
        <f t="shared" si="4"/>
        <v>1139.6600000000051</v>
      </c>
    </row>
    <row r="311" spans="1:4" s="25" customFormat="1" x14ac:dyDescent="0.2">
      <c r="A311" s="73">
        <v>39387</v>
      </c>
      <c r="B311" s="74">
        <v>1.1299999999999999</v>
      </c>
      <c r="C311" s="75">
        <f t="shared" si="4"/>
        <v>1140.7900000000052</v>
      </c>
    </row>
    <row r="312" spans="1:4" s="25" customFormat="1" x14ac:dyDescent="0.2">
      <c r="A312" s="73">
        <v>39417</v>
      </c>
      <c r="B312" s="74">
        <v>1.1299999999999999</v>
      </c>
      <c r="C312" s="75">
        <f t="shared" si="4"/>
        <v>1141.9200000000053</v>
      </c>
    </row>
    <row r="313" spans="1:4" s="25" customFormat="1" x14ac:dyDescent="0.2">
      <c r="A313" s="76">
        <v>39448</v>
      </c>
      <c r="B313" s="77">
        <v>1.1299999999999999</v>
      </c>
      <c r="C313" s="78">
        <f t="shared" si="4"/>
        <v>1143.0500000000054</v>
      </c>
    </row>
    <row r="314" spans="1:4" s="25" customFormat="1" x14ac:dyDescent="0.2">
      <c r="A314" s="76">
        <v>39479</v>
      </c>
      <c r="B314" s="77">
        <v>1.1299999999999999</v>
      </c>
      <c r="C314" s="78">
        <f t="shared" si="4"/>
        <v>1144.1800000000055</v>
      </c>
    </row>
    <row r="315" spans="1:4" s="25" customFormat="1" x14ac:dyDescent="0.2">
      <c r="A315" s="76">
        <v>39508</v>
      </c>
      <c r="B315" s="77">
        <v>1.1299999999999999</v>
      </c>
      <c r="C315" s="78">
        <f t="shared" si="4"/>
        <v>1145.3100000000056</v>
      </c>
    </row>
    <row r="316" spans="1:4" s="25" customFormat="1" x14ac:dyDescent="0.2">
      <c r="A316" s="76">
        <v>39539</v>
      </c>
      <c r="B316" s="77">
        <v>1.1299999999999999</v>
      </c>
      <c r="C316" s="78">
        <f t="shared" si="4"/>
        <v>1146.4400000000057</v>
      </c>
    </row>
    <row r="317" spans="1:4" s="25" customFormat="1" x14ac:dyDescent="0.2">
      <c r="A317" s="76">
        <v>39569</v>
      </c>
      <c r="B317" s="77">
        <v>1.1299999999999999</v>
      </c>
      <c r="C317" s="78">
        <f t="shared" si="4"/>
        <v>1147.5700000000058</v>
      </c>
    </row>
    <row r="318" spans="1:4" s="25" customFormat="1" x14ac:dyDescent="0.2">
      <c r="A318" s="76">
        <v>39600</v>
      </c>
      <c r="B318" s="77">
        <v>1.1299999999999999</v>
      </c>
      <c r="C318" s="78">
        <f t="shared" si="4"/>
        <v>1148.700000000006</v>
      </c>
      <c r="D318" s="79"/>
    </row>
    <row r="319" spans="1:4" s="25" customFormat="1" x14ac:dyDescent="0.2">
      <c r="A319" s="76">
        <v>39630</v>
      </c>
      <c r="B319" s="77">
        <v>1.1299999999999999</v>
      </c>
      <c r="C319" s="78">
        <f t="shared" si="4"/>
        <v>1149.8300000000061</v>
      </c>
    </row>
    <row r="320" spans="1:4" s="25" customFormat="1" x14ac:dyDescent="0.2">
      <c r="A320" s="76">
        <v>39661</v>
      </c>
      <c r="B320" s="77">
        <v>1.1299999999999999</v>
      </c>
      <c r="C320" s="78">
        <f t="shared" si="4"/>
        <v>1150.9600000000062</v>
      </c>
    </row>
    <row r="321" spans="1:3" s="25" customFormat="1" x14ac:dyDescent="0.2">
      <c r="A321" s="76">
        <v>39692</v>
      </c>
      <c r="B321" s="77">
        <v>1.1299999999999999</v>
      </c>
      <c r="C321" s="78">
        <f t="shared" si="4"/>
        <v>1152.0900000000063</v>
      </c>
    </row>
    <row r="322" spans="1:3" s="25" customFormat="1" x14ac:dyDescent="0.2">
      <c r="A322" s="76">
        <v>39722</v>
      </c>
      <c r="B322" s="77">
        <v>1.1299999999999999</v>
      </c>
      <c r="C322" s="78">
        <f t="shared" ref="C322:C348" si="5">C321+B322</f>
        <v>1153.2200000000064</v>
      </c>
    </row>
    <row r="323" spans="1:3" s="25" customFormat="1" x14ac:dyDescent="0.2">
      <c r="A323" s="76">
        <v>39753</v>
      </c>
      <c r="B323" s="77">
        <v>1.1299999999999999</v>
      </c>
      <c r="C323" s="78">
        <f t="shared" si="5"/>
        <v>1154.3500000000065</v>
      </c>
    </row>
    <row r="324" spans="1:3" s="25" customFormat="1" x14ac:dyDescent="0.2">
      <c r="A324" s="76">
        <v>39783</v>
      </c>
      <c r="B324" s="77">
        <v>1.1299999999999999</v>
      </c>
      <c r="C324" s="78">
        <f t="shared" si="5"/>
        <v>1155.4800000000066</v>
      </c>
    </row>
    <row r="325" spans="1:3" s="25" customFormat="1" x14ac:dyDescent="0.2">
      <c r="A325" s="80">
        <v>39814</v>
      </c>
      <c r="B325" s="81">
        <v>1.1299999999999999</v>
      </c>
      <c r="C325" s="82">
        <f t="shared" si="5"/>
        <v>1156.6100000000067</v>
      </c>
    </row>
    <row r="326" spans="1:3" s="25" customFormat="1" x14ac:dyDescent="0.2">
      <c r="A326" s="80">
        <v>39845</v>
      </c>
      <c r="B326" s="81">
        <v>1.1299999999999999</v>
      </c>
      <c r="C326" s="82">
        <f t="shared" si="5"/>
        <v>1157.7400000000068</v>
      </c>
    </row>
    <row r="327" spans="1:3" s="25" customFormat="1" x14ac:dyDescent="0.2">
      <c r="A327" s="80">
        <v>39873</v>
      </c>
      <c r="B327" s="81">
        <v>1.1299999999999999</v>
      </c>
      <c r="C327" s="82">
        <f t="shared" si="5"/>
        <v>1158.8700000000069</v>
      </c>
    </row>
    <row r="328" spans="1:3" s="25" customFormat="1" x14ac:dyDescent="0.2">
      <c r="A328" s="80">
        <v>39904</v>
      </c>
      <c r="B328" s="81">
        <v>1.1299999999999999</v>
      </c>
      <c r="C328" s="82">
        <f t="shared" si="5"/>
        <v>1160.000000000007</v>
      </c>
    </row>
    <row r="329" spans="1:3" s="25" customFormat="1" x14ac:dyDescent="0.2">
      <c r="A329" s="80">
        <v>39934</v>
      </c>
      <c r="B329" s="81">
        <v>1.1299999999999999</v>
      </c>
      <c r="C329" s="82">
        <f t="shared" si="5"/>
        <v>1161.1300000000072</v>
      </c>
    </row>
    <row r="330" spans="1:3" s="25" customFormat="1" x14ac:dyDescent="0.2">
      <c r="A330" s="80">
        <v>39965</v>
      </c>
      <c r="B330" s="81">
        <v>1.1299999999999999</v>
      </c>
      <c r="C330" s="82">
        <f t="shared" si="5"/>
        <v>1162.2600000000073</v>
      </c>
    </row>
    <row r="331" spans="1:3" s="25" customFormat="1" x14ac:dyDescent="0.2">
      <c r="A331" s="80">
        <v>39995</v>
      </c>
      <c r="B331" s="81">
        <v>1.1299999999999999</v>
      </c>
      <c r="C331" s="82">
        <f t="shared" si="5"/>
        <v>1163.3900000000074</v>
      </c>
    </row>
    <row r="332" spans="1:3" s="25" customFormat="1" x14ac:dyDescent="0.2">
      <c r="A332" s="80">
        <v>40026</v>
      </c>
      <c r="B332" s="81">
        <v>1.1299999999999999</v>
      </c>
      <c r="C332" s="82">
        <f t="shared" si="5"/>
        <v>1164.5200000000075</v>
      </c>
    </row>
    <row r="333" spans="1:3" s="25" customFormat="1" x14ac:dyDescent="0.2">
      <c r="A333" s="80">
        <v>40057</v>
      </c>
      <c r="B333" s="81">
        <v>1.1299999999999999</v>
      </c>
      <c r="C333" s="82">
        <f t="shared" si="5"/>
        <v>1165.6500000000076</v>
      </c>
    </row>
    <row r="334" spans="1:3" s="25" customFormat="1" x14ac:dyDescent="0.2">
      <c r="A334" s="80">
        <v>40087</v>
      </c>
      <c r="B334" s="81">
        <v>1.1299999999999999</v>
      </c>
      <c r="C334" s="82">
        <f t="shared" si="5"/>
        <v>1166.7800000000077</v>
      </c>
    </row>
    <row r="335" spans="1:3" s="25" customFormat="1" x14ac:dyDescent="0.2">
      <c r="A335" s="80">
        <v>40118</v>
      </c>
      <c r="B335" s="81">
        <v>1.1299999999999999</v>
      </c>
      <c r="C335" s="82">
        <f t="shared" si="5"/>
        <v>1167.9100000000078</v>
      </c>
    </row>
    <row r="336" spans="1:3" s="25" customFormat="1" x14ac:dyDescent="0.2">
      <c r="A336" s="80">
        <v>40148</v>
      </c>
      <c r="B336" s="81">
        <v>1.1299999999999999</v>
      </c>
      <c r="C336" s="82">
        <f t="shared" si="5"/>
        <v>1169.0400000000079</v>
      </c>
    </row>
    <row r="337" spans="1:3" s="25" customFormat="1" x14ac:dyDescent="0.2">
      <c r="A337" s="83">
        <v>40179</v>
      </c>
      <c r="B337" s="84">
        <v>1.1299999999999999</v>
      </c>
      <c r="C337" s="85">
        <f t="shared" si="5"/>
        <v>1170.170000000008</v>
      </c>
    </row>
    <row r="338" spans="1:3" s="25" customFormat="1" x14ac:dyDescent="0.2">
      <c r="A338" s="83">
        <v>40210</v>
      </c>
      <c r="B338" s="84">
        <v>1.1299999999999999</v>
      </c>
      <c r="C338" s="85">
        <f t="shared" si="5"/>
        <v>1171.3000000000081</v>
      </c>
    </row>
    <row r="339" spans="1:3" s="25" customFormat="1" x14ac:dyDescent="0.2">
      <c r="A339" s="83">
        <v>40238</v>
      </c>
      <c r="B339" s="84">
        <v>1.1299999999999999</v>
      </c>
      <c r="C339" s="85">
        <f t="shared" si="5"/>
        <v>1172.4300000000082</v>
      </c>
    </row>
    <row r="340" spans="1:3" s="25" customFormat="1" x14ac:dyDescent="0.2">
      <c r="A340" s="83">
        <v>40269</v>
      </c>
      <c r="B340" s="84">
        <v>1.1299999999999999</v>
      </c>
      <c r="C340" s="85">
        <f t="shared" si="5"/>
        <v>1173.5600000000084</v>
      </c>
    </row>
    <row r="341" spans="1:3" s="25" customFormat="1" x14ac:dyDescent="0.2">
      <c r="A341" s="83">
        <v>40299</v>
      </c>
      <c r="B341" s="84">
        <v>1.1299999999999999</v>
      </c>
      <c r="C341" s="85">
        <f t="shared" si="5"/>
        <v>1174.6900000000085</v>
      </c>
    </row>
    <row r="342" spans="1:3" s="25" customFormat="1" x14ac:dyDescent="0.2">
      <c r="A342" s="83">
        <v>40330</v>
      </c>
      <c r="B342" s="84">
        <v>1.1299999999999999</v>
      </c>
      <c r="C342" s="85">
        <f t="shared" si="5"/>
        <v>1175.8200000000086</v>
      </c>
    </row>
    <row r="343" spans="1:3" s="25" customFormat="1" x14ac:dyDescent="0.2">
      <c r="A343" s="83">
        <v>40360</v>
      </c>
      <c r="B343" s="84">
        <v>1.1299999999999999</v>
      </c>
      <c r="C343" s="85">
        <f t="shared" si="5"/>
        <v>1176.9500000000087</v>
      </c>
    </row>
    <row r="344" spans="1:3" s="25" customFormat="1" x14ac:dyDescent="0.2">
      <c r="A344" s="83">
        <v>40391</v>
      </c>
      <c r="B344" s="84">
        <v>1.1299999999999999</v>
      </c>
      <c r="C344" s="85">
        <f t="shared" si="5"/>
        <v>1178.0800000000088</v>
      </c>
    </row>
    <row r="345" spans="1:3" s="25" customFormat="1" x14ac:dyDescent="0.2">
      <c r="A345" s="83">
        <v>40422</v>
      </c>
      <c r="B345" s="84">
        <v>1.1299999999999999</v>
      </c>
      <c r="C345" s="85">
        <f t="shared" si="5"/>
        <v>1179.2100000000089</v>
      </c>
    </row>
    <row r="346" spans="1:3" s="25" customFormat="1" x14ac:dyDescent="0.2">
      <c r="A346" s="83">
        <v>40452</v>
      </c>
      <c r="B346" s="84">
        <v>1.1299999999999999</v>
      </c>
      <c r="C346" s="85">
        <f t="shared" si="5"/>
        <v>1180.340000000009</v>
      </c>
    </row>
    <row r="347" spans="1:3" s="25" customFormat="1" x14ac:dyDescent="0.2">
      <c r="A347" s="83">
        <v>40483</v>
      </c>
      <c r="B347" s="84">
        <v>1.1299999999999999</v>
      </c>
      <c r="C347" s="85">
        <f t="shared" si="5"/>
        <v>1181.4700000000091</v>
      </c>
    </row>
    <row r="348" spans="1:3" s="25" customFormat="1" x14ac:dyDescent="0.2">
      <c r="A348" s="83">
        <v>40513</v>
      </c>
      <c r="B348" s="84">
        <v>1.1299999999999999</v>
      </c>
      <c r="C348" s="85">
        <f t="shared" si="5"/>
        <v>1182.6000000000092</v>
      </c>
    </row>
    <row r="349" spans="1:3" s="25" customFormat="1" x14ac:dyDescent="0.2">
      <c r="A349" s="86"/>
      <c r="B349" s="87"/>
      <c r="C349" s="8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2"/>
  <sheetViews>
    <sheetView tabSelected="1" workbookViewId="0">
      <selection activeCell="A11" sqref="A11"/>
    </sheetView>
  </sheetViews>
  <sheetFormatPr baseColWidth="10" defaultColWidth="0" defaultRowHeight="12.75" x14ac:dyDescent="0.2"/>
  <cols>
    <col min="1" max="1" width="11.42578125" style="129" customWidth="1"/>
    <col min="2" max="2" width="11.42578125" style="105" customWidth="1"/>
    <col min="3" max="3" width="11.42578125" style="106" customWidth="1"/>
    <col min="4" max="16384" width="0" style="106" hidden="1"/>
  </cols>
  <sheetData>
    <row r="1" spans="1:2" x14ac:dyDescent="0.2">
      <c r="A1" s="104">
        <v>18264</v>
      </c>
      <c r="B1" s="105">
        <v>9.2800000000000001E-3</v>
      </c>
    </row>
    <row r="2" spans="1:2" x14ac:dyDescent="0.2">
      <c r="A2" s="104">
        <v>18295</v>
      </c>
      <c r="B2" s="105">
        <v>9.3910999999999994E-3</v>
      </c>
    </row>
    <row r="3" spans="1:2" x14ac:dyDescent="0.2">
      <c r="A3" s="104">
        <v>18323</v>
      </c>
      <c r="B3" s="105">
        <v>9.8066000000000004E-3</v>
      </c>
    </row>
    <row r="4" spans="1:2" x14ac:dyDescent="0.2">
      <c r="A4" s="104">
        <v>18354</v>
      </c>
      <c r="B4" s="105">
        <v>9.9031999999999992E-3</v>
      </c>
    </row>
    <row r="5" spans="1:2" x14ac:dyDescent="0.2">
      <c r="A5" s="104">
        <v>18384</v>
      </c>
      <c r="B5" s="105">
        <v>9.8895000000000007E-3</v>
      </c>
    </row>
    <row r="6" spans="1:2" x14ac:dyDescent="0.2">
      <c r="A6" s="104">
        <v>18415</v>
      </c>
      <c r="B6" s="105">
        <v>9.8203000000000006E-3</v>
      </c>
    </row>
    <row r="7" spans="1:2" x14ac:dyDescent="0.2">
      <c r="A7" s="104">
        <v>18445</v>
      </c>
      <c r="B7" s="105">
        <v>9.8895000000000007E-3</v>
      </c>
    </row>
    <row r="8" spans="1:2" x14ac:dyDescent="0.2">
      <c r="A8" s="104">
        <v>18476</v>
      </c>
      <c r="B8" s="105">
        <v>1.0056000000000001E-2</v>
      </c>
    </row>
    <row r="9" spans="1:2" x14ac:dyDescent="0.2">
      <c r="A9" s="104">
        <v>18507</v>
      </c>
      <c r="B9" s="105">
        <v>1.0361E-2</v>
      </c>
    </row>
    <row r="10" spans="1:2" x14ac:dyDescent="0.2">
      <c r="A10" s="104">
        <v>18537</v>
      </c>
      <c r="B10" s="105">
        <v>1.0612E-2</v>
      </c>
    </row>
    <row r="11" spans="1:2" x14ac:dyDescent="0.2">
      <c r="A11" s="104">
        <v>18568</v>
      </c>
      <c r="B11" s="105">
        <v>1.0793000000000001E-2</v>
      </c>
    </row>
    <row r="12" spans="1:2" x14ac:dyDescent="0.2">
      <c r="A12" s="104">
        <v>18598</v>
      </c>
      <c r="B12" s="105">
        <v>1.0905E-2</v>
      </c>
    </row>
    <row r="13" spans="1:2" x14ac:dyDescent="0.2">
      <c r="A13" s="104">
        <v>18629</v>
      </c>
      <c r="B13" s="105">
        <v>1.1132E-2</v>
      </c>
    </row>
    <row r="14" spans="1:2" x14ac:dyDescent="0.2">
      <c r="A14" s="104">
        <v>18660</v>
      </c>
      <c r="B14" s="105">
        <v>1.159E-2</v>
      </c>
    </row>
    <row r="15" spans="1:2" x14ac:dyDescent="0.2">
      <c r="A15" s="104">
        <v>18688</v>
      </c>
      <c r="B15" s="105">
        <v>1.2130999999999999E-2</v>
      </c>
    </row>
    <row r="16" spans="1:2" x14ac:dyDescent="0.2">
      <c r="A16" s="104">
        <v>18719</v>
      </c>
      <c r="B16" s="105">
        <v>1.2435999999999999E-2</v>
      </c>
    </row>
    <row r="17" spans="1:2" x14ac:dyDescent="0.2">
      <c r="A17" s="104">
        <v>18749</v>
      </c>
      <c r="B17" s="105">
        <v>1.2728E-2</v>
      </c>
    </row>
    <row r="18" spans="1:2" x14ac:dyDescent="0.2">
      <c r="A18" s="104">
        <v>18780</v>
      </c>
      <c r="B18" s="105">
        <v>1.2936E-2</v>
      </c>
    </row>
    <row r="19" spans="1:2" x14ac:dyDescent="0.2">
      <c r="A19" s="104">
        <v>18810</v>
      </c>
      <c r="B19" s="105">
        <v>1.2715000000000001E-2</v>
      </c>
    </row>
    <row r="20" spans="1:2" x14ac:dyDescent="0.2">
      <c r="A20" s="104">
        <v>18841</v>
      </c>
      <c r="B20" s="105">
        <v>1.2467000000000001E-2</v>
      </c>
    </row>
    <row r="21" spans="1:2" x14ac:dyDescent="0.2">
      <c r="A21" s="104">
        <v>18872</v>
      </c>
      <c r="B21" s="105">
        <v>1.2619E-2</v>
      </c>
    </row>
    <row r="22" spans="1:2" x14ac:dyDescent="0.2">
      <c r="A22" s="104">
        <v>18902</v>
      </c>
      <c r="B22" s="105">
        <v>1.2674E-2</v>
      </c>
    </row>
    <row r="23" spans="1:2" x14ac:dyDescent="0.2">
      <c r="A23" s="104">
        <v>18933</v>
      </c>
      <c r="B23" s="105">
        <v>1.2936E-2</v>
      </c>
    </row>
    <row r="24" spans="1:2" x14ac:dyDescent="0.2">
      <c r="A24" s="104">
        <v>18963</v>
      </c>
      <c r="B24" s="105">
        <v>1.2893999999999999E-2</v>
      </c>
    </row>
    <row r="25" spans="1:2" x14ac:dyDescent="0.2">
      <c r="A25" s="104">
        <v>18994</v>
      </c>
      <c r="B25" s="105">
        <v>1.2956000000000001E-2</v>
      </c>
    </row>
    <row r="26" spans="1:2" x14ac:dyDescent="0.2">
      <c r="A26" s="104">
        <v>19025</v>
      </c>
      <c r="B26" s="105">
        <v>1.2886999999999999E-2</v>
      </c>
    </row>
    <row r="27" spans="1:2" x14ac:dyDescent="0.2">
      <c r="A27" s="104">
        <v>19054</v>
      </c>
      <c r="B27" s="105">
        <v>1.3011999999999999E-2</v>
      </c>
    </row>
    <row r="28" spans="1:2" x14ac:dyDescent="0.2">
      <c r="A28" s="104">
        <v>19085</v>
      </c>
      <c r="B28" s="105">
        <v>1.3108E-2</v>
      </c>
    </row>
    <row r="29" spans="1:2" x14ac:dyDescent="0.2">
      <c r="A29" s="104">
        <v>19115</v>
      </c>
      <c r="B29" s="105">
        <v>1.3067E-2</v>
      </c>
    </row>
    <row r="30" spans="1:2" x14ac:dyDescent="0.2">
      <c r="A30" s="104">
        <v>19146</v>
      </c>
      <c r="B30" s="105">
        <v>1.3067E-2</v>
      </c>
    </row>
    <row r="31" spans="1:2" x14ac:dyDescent="0.2">
      <c r="A31" s="104">
        <v>19176</v>
      </c>
      <c r="B31" s="105">
        <v>1.2886999999999999E-2</v>
      </c>
    </row>
    <row r="32" spans="1:2" x14ac:dyDescent="0.2">
      <c r="A32" s="104">
        <v>19207</v>
      </c>
      <c r="B32" s="105">
        <v>1.2886999999999999E-2</v>
      </c>
    </row>
    <row r="33" spans="1:2" x14ac:dyDescent="0.2">
      <c r="A33" s="104">
        <v>19238</v>
      </c>
      <c r="B33" s="105">
        <v>1.2625000000000001E-2</v>
      </c>
    </row>
    <row r="34" spans="1:2" x14ac:dyDescent="0.2">
      <c r="A34" s="104">
        <v>19268</v>
      </c>
      <c r="B34" s="105">
        <v>1.2736000000000001E-2</v>
      </c>
    </row>
    <row r="35" spans="1:2" x14ac:dyDescent="0.2">
      <c r="A35" s="104">
        <v>19299</v>
      </c>
      <c r="B35" s="105">
        <v>1.268E-2</v>
      </c>
    </row>
    <row r="36" spans="1:2" x14ac:dyDescent="0.2">
      <c r="A36" s="104">
        <v>19329</v>
      </c>
      <c r="B36" s="105">
        <v>1.2611000000000001E-2</v>
      </c>
    </row>
    <row r="37" spans="1:2" x14ac:dyDescent="0.2">
      <c r="A37" s="104">
        <v>19360</v>
      </c>
      <c r="B37" s="105">
        <v>1.2514000000000001E-2</v>
      </c>
    </row>
    <row r="38" spans="1:2" x14ac:dyDescent="0.2">
      <c r="A38" s="104">
        <v>19391</v>
      </c>
      <c r="B38" s="105">
        <v>1.2416999999999999E-2</v>
      </c>
    </row>
    <row r="39" spans="1:2" x14ac:dyDescent="0.2">
      <c r="A39" s="104">
        <v>19419</v>
      </c>
      <c r="B39" s="105">
        <v>1.2486000000000001E-2</v>
      </c>
    </row>
    <row r="40" spans="1:2" x14ac:dyDescent="0.2">
      <c r="A40" s="104">
        <v>19450</v>
      </c>
      <c r="B40" s="105">
        <v>1.2527999999999999E-2</v>
      </c>
    </row>
    <row r="41" spans="1:2" x14ac:dyDescent="0.2">
      <c r="A41" s="104">
        <v>19480</v>
      </c>
      <c r="B41" s="105">
        <v>1.2708000000000001E-2</v>
      </c>
    </row>
    <row r="42" spans="1:2" x14ac:dyDescent="0.2">
      <c r="A42" s="104">
        <v>19511</v>
      </c>
      <c r="B42" s="105">
        <v>1.2652999999999999E-2</v>
      </c>
    </row>
    <row r="43" spans="1:2" x14ac:dyDescent="0.2">
      <c r="A43" s="104">
        <v>19541</v>
      </c>
      <c r="B43" s="105">
        <v>1.282E-2</v>
      </c>
    </row>
    <row r="44" spans="1:2" x14ac:dyDescent="0.2">
      <c r="A44" s="104">
        <v>19572</v>
      </c>
      <c r="B44" s="105">
        <v>1.2777999999999999E-2</v>
      </c>
    </row>
    <row r="45" spans="1:2" x14ac:dyDescent="0.2">
      <c r="A45" s="104">
        <v>19603</v>
      </c>
      <c r="B45" s="105">
        <v>1.2874999999999999E-2</v>
      </c>
    </row>
    <row r="46" spans="1:2" x14ac:dyDescent="0.2">
      <c r="A46" s="104">
        <v>19633</v>
      </c>
      <c r="B46" s="105">
        <v>1.3056E-2</v>
      </c>
    </row>
    <row r="47" spans="1:2" x14ac:dyDescent="0.2">
      <c r="A47" s="104">
        <v>19664</v>
      </c>
      <c r="B47" s="105">
        <v>1.2874E-2</v>
      </c>
    </row>
    <row r="48" spans="1:2" x14ac:dyDescent="0.2">
      <c r="A48" s="104">
        <v>19694</v>
      </c>
      <c r="B48" s="105">
        <v>1.2874E-2</v>
      </c>
    </row>
    <row r="49" spans="1:2" x14ac:dyDescent="0.2">
      <c r="A49" s="104">
        <v>19725</v>
      </c>
      <c r="B49" s="105">
        <v>1.2786E-2</v>
      </c>
    </row>
    <row r="50" spans="1:2" x14ac:dyDescent="0.2">
      <c r="A50" s="104">
        <v>19756</v>
      </c>
      <c r="B50" s="105">
        <v>1.2828000000000001E-2</v>
      </c>
    </row>
    <row r="51" spans="1:2" x14ac:dyDescent="0.2">
      <c r="A51" s="104">
        <v>19784</v>
      </c>
      <c r="B51" s="105">
        <v>1.2952E-2</v>
      </c>
    </row>
    <row r="52" spans="1:2" x14ac:dyDescent="0.2">
      <c r="A52" s="104">
        <v>19815</v>
      </c>
      <c r="B52" s="105">
        <v>1.3299999999999999E-2</v>
      </c>
    </row>
    <row r="53" spans="1:2" x14ac:dyDescent="0.2">
      <c r="A53" s="104">
        <v>19845</v>
      </c>
      <c r="B53" s="105">
        <v>1.3939E-2</v>
      </c>
    </row>
    <row r="54" spans="1:2" x14ac:dyDescent="0.2">
      <c r="A54" s="104">
        <v>19876</v>
      </c>
      <c r="B54" s="105">
        <v>1.4119E-2</v>
      </c>
    </row>
    <row r="55" spans="1:2" x14ac:dyDescent="0.2">
      <c r="A55" s="104">
        <v>19906</v>
      </c>
      <c r="B55" s="105">
        <v>1.4133E-2</v>
      </c>
    </row>
    <row r="56" spans="1:2" x14ac:dyDescent="0.2">
      <c r="A56" s="104">
        <v>19937</v>
      </c>
      <c r="B56" s="105">
        <v>1.4244E-2</v>
      </c>
    </row>
    <row r="57" spans="1:2" x14ac:dyDescent="0.2">
      <c r="A57" s="104">
        <v>19968</v>
      </c>
      <c r="B57" s="105">
        <v>1.4203E-2</v>
      </c>
    </row>
    <row r="58" spans="1:2" x14ac:dyDescent="0.2">
      <c r="A58" s="104">
        <v>19998</v>
      </c>
      <c r="B58" s="105">
        <v>1.4536E-2</v>
      </c>
    </row>
    <row r="59" spans="1:2" x14ac:dyDescent="0.2">
      <c r="A59" s="104">
        <v>20029</v>
      </c>
      <c r="B59" s="105">
        <v>1.4800000000000001E-2</v>
      </c>
    </row>
    <row r="60" spans="1:2" x14ac:dyDescent="0.2">
      <c r="A60" s="104">
        <v>20059</v>
      </c>
      <c r="B60" s="105">
        <v>1.4982000000000001E-2</v>
      </c>
    </row>
    <row r="61" spans="1:2" x14ac:dyDescent="0.2">
      <c r="A61" s="104">
        <v>20090</v>
      </c>
      <c r="B61" s="105">
        <v>1.4982000000000001E-2</v>
      </c>
    </row>
    <row r="62" spans="1:2" x14ac:dyDescent="0.2">
      <c r="A62" s="104">
        <v>20121</v>
      </c>
      <c r="B62" s="105">
        <v>1.5134E-2</v>
      </c>
    </row>
    <row r="63" spans="1:2" x14ac:dyDescent="0.2">
      <c r="A63" s="104">
        <v>20149</v>
      </c>
      <c r="B63" s="105">
        <v>1.5440000000000001E-2</v>
      </c>
    </row>
    <row r="64" spans="1:2" x14ac:dyDescent="0.2">
      <c r="A64" s="104">
        <v>20180</v>
      </c>
      <c r="B64" s="105">
        <v>1.5606E-2</v>
      </c>
    </row>
    <row r="65" spans="1:2" x14ac:dyDescent="0.2">
      <c r="A65" s="104">
        <v>20210</v>
      </c>
      <c r="B65" s="105">
        <v>1.5579000000000001E-2</v>
      </c>
    </row>
    <row r="66" spans="1:2" x14ac:dyDescent="0.2">
      <c r="A66" s="104">
        <v>20241</v>
      </c>
      <c r="B66" s="105">
        <v>1.5675999999999999E-2</v>
      </c>
    </row>
    <row r="67" spans="1:2" x14ac:dyDescent="0.2">
      <c r="A67" s="104">
        <v>20271</v>
      </c>
      <c r="B67" s="105">
        <v>0.15856000000000001</v>
      </c>
    </row>
    <row r="68" spans="1:2" x14ac:dyDescent="0.2">
      <c r="A68" s="104">
        <v>20302</v>
      </c>
      <c r="B68" s="105">
        <v>1.6022000000000002E-2</v>
      </c>
    </row>
    <row r="69" spans="1:2" x14ac:dyDescent="0.2">
      <c r="A69" s="104">
        <v>20333</v>
      </c>
      <c r="B69" s="105">
        <v>1.6022000000000002E-2</v>
      </c>
    </row>
    <row r="70" spans="1:2" x14ac:dyDescent="0.2">
      <c r="A70" s="104">
        <v>20363</v>
      </c>
      <c r="B70" s="105">
        <v>1.6187E-2</v>
      </c>
    </row>
    <row r="71" spans="1:2" x14ac:dyDescent="0.2">
      <c r="A71" s="104">
        <v>20394</v>
      </c>
      <c r="B71" s="105">
        <v>1.6437E-2</v>
      </c>
    </row>
    <row r="72" spans="1:2" x14ac:dyDescent="0.2">
      <c r="A72" s="104">
        <v>20424</v>
      </c>
      <c r="B72" s="105">
        <v>1.6396000000000001E-2</v>
      </c>
    </row>
    <row r="73" spans="1:2" x14ac:dyDescent="0.2">
      <c r="A73" s="104">
        <v>20455</v>
      </c>
      <c r="B73" s="105">
        <v>1.6518999999999999E-2</v>
      </c>
    </row>
    <row r="74" spans="1:2" x14ac:dyDescent="0.2">
      <c r="A74" s="104">
        <v>20486</v>
      </c>
      <c r="B74" s="105">
        <v>1.6671999999999999E-2</v>
      </c>
    </row>
    <row r="75" spans="1:2" x14ac:dyDescent="0.2">
      <c r="A75" s="104">
        <v>20515</v>
      </c>
      <c r="B75" s="105">
        <v>1.6657999999999999E-2</v>
      </c>
    </row>
    <row r="76" spans="1:2" x14ac:dyDescent="0.2">
      <c r="A76" s="104">
        <v>20546</v>
      </c>
      <c r="B76" s="105">
        <v>1.6754999999999999E-2</v>
      </c>
    </row>
    <row r="77" spans="1:2" x14ac:dyDescent="0.2">
      <c r="A77" s="104">
        <v>20576</v>
      </c>
      <c r="B77" s="105">
        <v>1.6643999999999999E-2</v>
      </c>
    </row>
    <row r="78" spans="1:2" x14ac:dyDescent="0.2">
      <c r="A78" s="104">
        <v>20607</v>
      </c>
      <c r="B78" s="105">
        <v>1.6504999999999999E-2</v>
      </c>
    </row>
    <row r="79" spans="1:2" x14ac:dyDescent="0.2">
      <c r="A79" s="104">
        <v>20637</v>
      </c>
      <c r="B79" s="105">
        <v>1.6298E-2</v>
      </c>
    </row>
    <row r="80" spans="1:2" x14ac:dyDescent="0.2">
      <c r="A80" s="104">
        <v>20668</v>
      </c>
      <c r="B80" s="105">
        <v>1.6338999999999999E-2</v>
      </c>
    </row>
    <row r="81" spans="1:2" x14ac:dyDescent="0.2">
      <c r="A81" s="104">
        <v>20699</v>
      </c>
      <c r="B81" s="105">
        <v>1.6338999999999999E-2</v>
      </c>
    </row>
    <row r="82" spans="1:2" x14ac:dyDescent="0.2">
      <c r="A82" s="104">
        <v>20729</v>
      </c>
      <c r="B82" s="105">
        <v>1.6227999999999999E-2</v>
      </c>
    </row>
    <row r="83" spans="1:2" x14ac:dyDescent="0.2">
      <c r="A83" s="104">
        <v>20760</v>
      </c>
      <c r="B83" s="105">
        <v>1.6365999999999999E-2</v>
      </c>
    </row>
    <row r="84" spans="1:2" x14ac:dyDescent="0.2">
      <c r="A84" s="104">
        <v>20790</v>
      </c>
      <c r="B84" s="105">
        <v>1.6490999999999999E-2</v>
      </c>
    </row>
    <row r="85" spans="1:2" x14ac:dyDescent="0.2">
      <c r="A85" s="104">
        <v>20821</v>
      </c>
      <c r="B85" s="105">
        <v>1.6631E-2</v>
      </c>
    </row>
    <row r="86" spans="1:2" x14ac:dyDescent="0.2">
      <c r="A86" s="104">
        <v>20852</v>
      </c>
      <c r="B86" s="105">
        <v>0.16644999999999999</v>
      </c>
    </row>
    <row r="87" spans="1:2" x14ac:dyDescent="0.2">
      <c r="A87" s="104">
        <v>20880</v>
      </c>
      <c r="B87" s="105">
        <v>1.6743000000000001E-2</v>
      </c>
    </row>
    <row r="88" spans="1:2" x14ac:dyDescent="0.2">
      <c r="A88" s="104">
        <v>20911</v>
      </c>
      <c r="B88" s="105">
        <v>1.6992E-2</v>
      </c>
    </row>
    <row r="89" spans="1:2" x14ac:dyDescent="0.2">
      <c r="A89" s="104">
        <v>20941</v>
      </c>
      <c r="B89" s="105">
        <v>1.7173000000000001E-2</v>
      </c>
    </row>
    <row r="90" spans="1:2" x14ac:dyDescent="0.2">
      <c r="A90" s="104">
        <v>20972</v>
      </c>
      <c r="B90" s="105">
        <v>1.7145000000000001E-2</v>
      </c>
    </row>
    <row r="91" spans="1:2" x14ac:dyDescent="0.2">
      <c r="A91" s="104">
        <v>21002</v>
      </c>
      <c r="B91" s="105">
        <v>1.7381000000000001E-2</v>
      </c>
    </row>
    <row r="92" spans="1:2" x14ac:dyDescent="0.2">
      <c r="A92" s="104">
        <v>21033</v>
      </c>
      <c r="B92" s="105">
        <v>1.7672E-2</v>
      </c>
    </row>
    <row r="93" spans="1:2" x14ac:dyDescent="0.2">
      <c r="A93" s="104">
        <v>21064</v>
      </c>
      <c r="B93" s="105">
        <v>1.7547E-2</v>
      </c>
    </row>
    <row r="94" spans="1:2" x14ac:dyDescent="0.2">
      <c r="A94" s="104">
        <v>21094</v>
      </c>
      <c r="B94" s="105">
        <v>1.7562000000000001E-2</v>
      </c>
    </row>
    <row r="95" spans="1:2" x14ac:dyDescent="0.2">
      <c r="A95" s="104">
        <v>21125</v>
      </c>
      <c r="B95" s="105">
        <v>1.7547E-2</v>
      </c>
    </row>
    <row r="96" spans="1:2" x14ac:dyDescent="0.2">
      <c r="A96" s="104">
        <v>21155</v>
      </c>
      <c r="B96" s="105">
        <v>1.7576000000000001E-2</v>
      </c>
    </row>
    <row r="97" spans="1:2" x14ac:dyDescent="0.2">
      <c r="A97" s="104">
        <v>21186</v>
      </c>
      <c r="B97" s="105">
        <v>1.779E-2</v>
      </c>
    </row>
    <row r="98" spans="1:2" x14ac:dyDescent="0.2">
      <c r="A98" s="104">
        <v>21217</v>
      </c>
      <c r="B98" s="105">
        <v>1.7734E-2</v>
      </c>
    </row>
    <row r="99" spans="1:2" x14ac:dyDescent="0.2">
      <c r="A99" s="104">
        <v>21245</v>
      </c>
      <c r="B99" s="105">
        <v>1.7846000000000001E-2</v>
      </c>
    </row>
    <row r="100" spans="1:2" x14ac:dyDescent="0.2">
      <c r="A100" s="104">
        <v>21276</v>
      </c>
      <c r="B100" s="105">
        <v>1.8024999999999999E-2</v>
      </c>
    </row>
    <row r="101" spans="1:2" x14ac:dyDescent="0.2">
      <c r="A101" s="104">
        <v>21306</v>
      </c>
      <c r="B101" s="105">
        <v>1.8164E-2</v>
      </c>
    </row>
    <row r="102" spans="1:2" x14ac:dyDescent="0.2">
      <c r="A102" s="104">
        <v>21337</v>
      </c>
      <c r="B102" s="105">
        <v>1.8095E-2</v>
      </c>
    </row>
    <row r="103" spans="1:2" x14ac:dyDescent="0.2">
      <c r="A103" s="104">
        <v>21367</v>
      </c>
      <c r="B103" s="105">
        <v>1.8054000000000001E-2</v>
      </c>
    </row>
    <row r="104" spans="1:2" x14ac:dyDescent="0.2">
      <c r="A104" s="104">
        <v>21398</v>
      </c>
      <c r="B104" s="105">
        <v>1.7971000000000001E-2</v>
      </c>
    </row>
    <row r="105" spans="1:2" x14ac:dyDescent="0.2">
      <c r="A105" s="104">
        <v>21429</v>
      </c>
      <c r="B105" s="105">
        <v>1.7721000000000001E-2</v>
      </c>
    </row>
    <row r="106" spans="1:2" x14ac:dyDescent="0.2">
      <c r="A106" s="104">
        <v>21459</v>
      </c>
      <c r="B106" s="105">
        <v>1.7860000000000001E-2</v>
      </c>
    </row>
    <row r="107" spans="1:2" x14ac:dyDescent="0.2">
      <c r="A107" s="104">
        <v>21490</v>
      </c>
      <c r="B107" s="105">
        <v>1.8124000000000001E-2</v>
      </c>
    </row>
    <row r="108" spans="1:2" x14ac:dyDescent="0.2">
      <c r="A108" s="104">
        <v>21520</v>
      </c>
      <c r="B108" s="105">
        <v>1.8262E-2</v>
      </c>
    </row>
    <row r="109" spans="1:2" x14ac:dyDescent="0.2">
      <c r="A109" s="104">
        <v>21551</v>
      </c>
      <c r="B109" s="105">
        <v>1.8211999999999999E-2</v>
      </c>
    </row>
    <row r="110" spans="1:2" x14ac:dyDescent="0.2">
      <c r="A110" s="104">
        <v>21582</v>
      </c>
      <c r="B110" s="105">
        <v>1.8199E-2</v>
      </c>
    </row>
    <row r="111" spans="1:2" x14ac:dyDescent="0.2">
      <c r="A111" s="104">
        <v>21610</v>
      </c>
      <c r="B111" s="105">
        <v>1.8296E-2</v>
      </c>
    </row>
    <row r="112" spans="1:2" x14ac:dyDescent="0.2">
      <c r="A112" s="104">
        <v>21641</v>
      </c>
      <c r="B112" s="105">
        <v>1.8296E-2</v>
      </c>
    </row>
    <row r="113" spans="1:2" x14ac:dyDescent="0.2">
      <c r="A113" s="104">
        <v>21671</v>
      </c>
      <c r="B113" s="105">
        <v>1.8128999999999999E-2</v>
      </c>
    </row>
    <row r="114" spans="1:2" x14ac:dyDescent="0.2">
      <c r="A114" s="104">
        <v>21702</v>
      </c>
      <c r="B114" s="105">
        <v>1.8171E-2</v>
      </c>
    </row>
    <row r="115" spans="1:2" x14ac:dyDescent="0.2">
      <c r="A115" s="104">
        <v>21732</v>
      </c>
      <c r="B115" s="105">
        <v>1.8128999999999999E-2</v>
      </c>
    </row>
    <row r="116" spans="1:2" x14ac:dyDescent="0.2">
      <c r="A116" s="104">
        <v>21763</v>
      </c>
      <c r="B116" s="105">
        <v>1.8199E-2</v>
      </c>
    </row>
    <row r="117" spans="1:2" x14ac:dyDescent="0.2">
      <c r="A117" s="104">
        <v>21794</v>
      </c>
      <c r="B117" s="105">
        <v>1.7908E-2</v>
      </c>
    </row>
    <row r="118" spans="1:2" x14ac:dyDescent="0.2">
      <c r="A118" s="104">
        <v>21824</v>
      </c>
      <c r="B118" s="105">
        <v>1.806E-2</v>
      </c>
    </row>
    <row r="119" spans="1:2" x14ac:dyDescent="0.2">
      <c r="A119" s="104">
        <v>21855</v>
      </c>
      <c r="B119" s="105">
        <v>1.8199E-2</v>
      </c>
    </row>
    <row r="120" spans="1:2" x14ac:dyDescent="0.2">
      <c r="A120" s="104">
        <v>21885</v>
      </c>
      <c r="B120" s="105">
        <v>1.8253999999999999E-2</v>
      </c>
    </row>
    <row r="121" spans="1:2" x14ac:dyDescent="0.2">
      <c r="A121" s="104">
        <v>21916</v>
      </c>
      <c r="B121" s="105">
        <v>1.8282E-2</v>
      </c>
    </row>
    <row r="122" spans="1:2" x14ac:dyDescent="0.2">
      <c r="A122" s="104">
        <v>21947</v>
      </c>
      <c r="B122" s="105">
        <v>1.8296E-2</v>
      </c>
    </row>
    <row r="123" spans="1:2" x14ac:dyDescent="0.2">
      <c r="A123" s="104">
        <v>21976</v>
      </c>
      <c r="B123" s="105">
        <v>1.8737E-2</v>
      </c>
    </row>
    <row r="124" spans="1:2" x14ac:dyDescent="0.2">
      <c r="A124" s="104">
        <v>22007</v>
      </c>
      <c r="B124" s="105">
        <v>1.9123000000000001E-2</v>
      </c>
    </row>
    <row r="125" spans="1:2" x14ac:dyDescent="0.2">
      <c r="A125" s="104">
        <v>22037</v>
      </c>
      <c r="B125" s="105">
        <v>1.9054000000000001E-2</v>
      </c>
    </row>
    <row r="126" spans="1:2" x14ac:dyDescent="0.2">
      <c r="A126" s="104">
        <v>22068</v>
      </c>
      <c r="B126" s="105">
        <v>1.9040999999999999E-2</v>
      </c>
    </row>
    <row r="127" spans="1:2" x14ac:dyDescent="0.2">
      <c r="A127" s="104">
        <v>22098</v>
      </c>
      <c r="B127" s="105">
        <v>1.9179000000000002E-2</v>
      </c>
    </row>
    <row r="128" spans="1:2" x14ac:dyDescent="0.2">
      <c r="A128" s="104">
        <v>22129</v>
      </c>
      <c r="B128" s="105">
        <v>1.9248000000000001E-2</v>
      </c>
    </row>
    <row r="129" spans="1:2" x14ac:dyDescent="0.2">
      <c r="A129" s="104">
        <v>22160</v>
      </c>
      <c r="B129" s="105">
        <v>1.9344E-2</v>
      </c>
    </row>
    <row r="130" spans="1:2" x14ac:dyDescent="0.2">
      <c r="A130" s="104">
        <v>22190</v>
      </c>
      <c r="B130" s="105">
        <v>1.9123000000000001E-2</v>
      </c>
    </row>
    <row r="131" spans="1:2" x14ac:dyDescent="0.2">
      <c r="A131" s="104">
        <v>22221</v>
      </c>
      <c r="B131" s="105">
        <v>1.9054000000000001E-2</v>
      </c>
    </row>
    <row r="132" spans="1:2" x14ac:dyDescent="0.2">
      <c r="A132" s="104">
        <v>22251</v>
      </c>
      <c r="B132" s="105">
        <v>1.9137000000000001E-2</v>
      </c>
    </row>
    <row r="133" spans="1:2" x14ac:dyDescent="0.2">
      <c r="A133" s="104">
        <v>22282</v>
      </c>
      <c r="B133" s="105">
        <v>1.9268E-2</v>
      </c>
    </row>
    <row r="134" spans="1:2" x14ac:dyDescent="0.2">
      <c r="A134" s="104">
        <v>22313</v>
      </c>
      <c r="B134" s="105">
        <v>1.9213000000000001E-2</v>
      </c>
    </row>
    <row r="135" spans="1:2" x14ac:dyDescent="0.2">
      <c r="A135" s="104">
        <v>22341</v>
      </c>
      <c r="B135" s="105">
        <v>1.9171000000000001E-2</v>
      </c>
    </row>
    <row r="136" spans="1:2" x14ac:dyDescent="0.2">
      <c r="A136" s="104">
        <v>22372</v>
      </c>
      <c r="B136" s="105">
        <v>1.9296000000000001E-2</v>
      </c>
    </row>
    <row r="137" spans="1:2" x14ac:dyDescent="0.2">
      <c r="A137" s="104">
        <v>22402</v>
      </c>
      <c r="B137" s="105">
        <v>1.9296000000000001E-2</v>
      </c>
    </row>
    <row r="138" spans="1:2" x14ac:dyDescent="0.2">
      <c r="A138" s="104">
        <v>22433</v>
      </c>
      <c r="B138" s="105">
        <v>1.9309E-2</v>
      </c>
    </row>
    <row r="139" spans="1:2" x14ac:dyDescent="0.2">
      <c r="A139" s="104">
        <v>22463</v>
      </c>
      <c r="B139" s="105">
        <v>1.9254E-2</v>
      </c>
    </row>
    <row r="140" spans="1:2" x14ac:dyDescent="0.2">
      <c r="A140" s="104">
        <v>22494</v>
      </c>
      <c r="B140" s="105">
        <v>1.9903299999999999E-2</v>
      </c>
    </row>
    <row r="141" spans="1:2" x14ac:dyDescent="0.2">
      <c r="A141" s="104">
        <v>22525</v>
      </c>
      <c r="B141" s="105">
        <v>1.8977999999999998E-2</v>
      </c>
    </row>
    <row r="142" spans="1:2" x14ac:dyDescent="0.2">
      <c r="A142" s="104">
        <v>22555</v>
      </c>
      <c r="B142" s="105">
        <v>1.8991999999999998E-2</v>
      </c>
    </row>
    <row r="143" spans="1:2" x14ac:dyDescent="0.2">
      <c r="A143" s="104">
        <v>22586</v>
      </c>
      <c r="B143" s="105">
        <v>1.9061000000000002E-2</v>
      </c>
    </row>
    <row r="144" spans="1:2" x14ac:dyDescent="0.2">
      <c r="A144" s="104">
        <v>22616</v>
      </c>
      <c r="B144" s="105">
        <v>1.9074000000000001E-2</v>
      </c>
    </row>
    <row r="145" spans="1:2" x14ac:dyDescent="0.2">
      <c r="A145" s="104">
        <v>22647</v>
      </c>
      <c r="B145" s="105">
        <v>1.9129E-2</v>
      </c>
    </row>
    <row r="146" spans="1:2" x14ac:dyDescent="0.2">
      <c r="A146" s="104">
        <v>22678</v>
      </c>
      <c r="B146" s="105">
        <v>1.924E-2</v>
      </c>
    </row>
    <row r="147" spans="1:2" x14ac:dyDescent="0.2">
      <c r="A147" s="104">
        <v>22706</v>
      </c>
      <c r="B147" s="105">
        <v>1.9434E-2</v>
      </c>
    </row>
    <row r="148" spans="1:2" x14ac:dyDescent="0.2">
      <c r="A148" s="104">
        <v>22737</v>
      </c>
      <c r="B148" s="105">
        <v>1.9585999999999999E-2</v>
      </c>
    </row>
    <row r="149" spans="1:2" x14ac:dyDescent="0.2">
      <c r="A149" s="104">
        <v>22767</v>
      </c>
      <c r="B149" s="105">
        <v>1.9559E-2</v>
      </c>
    </row>
    <row r="150" spans="1:2" x14ac:dyDescent="0.2">
      <c r="A150" s="104">
        <v>22798</v>
      </c>
      <c r="B150" s="105">
        <v>1.9585999999999999E-2</v>
      </c>
    </row>
    <row r="151" spans="1:2" x14ac:dyDescent="0.2">
      <c r="A151" s="104">
        <v>22828</v>
      </c>
      <c r="B151" s="105">
        <v>1.9698E-2</v>
      </c>
    </row>
    <row r="152" spans="1:2" x14ac:dyDescent="0.2">
      <c r="A152" s="104">
        <v>22859</v>
      </c>
      <c r="B152" s="105">
        <v>1.9740000000000001E-2</v>
      </c>
    </row>
    <row r="153" spans="1:2" x14ac:dyDescent="0.2">
      <c r="A153" s="104">
        <v>22890</v>
      </c>
      <c r="B153" s="105">
        <v>1.9835999999999999E-2</v>
      </c>
    </row>
    <row r="154" spans="1:2" x14ac:dyDescent="0.2">
      <c r="A154" s="104">
        <v>22920</v>
      </c>
      <c r="B154" s="105">
        <v>1.9753E-2</v>
      </c>
    </row>
    <row r="155" spans="1:2" x14ac:dyDescent="0.2">
      <c r="A155" s="104">
        <v>22951</v>
      </c>
      <c r="B155" s="105">
        <v>1.9753E-2</v>
      </c>
    </row>
    <row r="156" spans="1:2" x14ac:dyDescent="0.2">
      <c r="A156" s="104">
        <v>22981</v>
      </c>
      <c r="B156" s="105">
        <v>1.967E-2</v>
      </c>
    </row>
    <row r="157" spans="1:2" x14ac:dyDescent="0.2">
      <c r="A157" s="104">
        <v>23012</v>
      </c>
      <c r="B157" s="105">
        <v>1.9598999999999998E-2</v>
      </c>
    </row>
    <row r="158" spans="1:2" x14ac:dyDescent="0.2">
      <c r="A158" s="104">
        <v>23043</v>
      </c>
      <c r="B158" s="105">
        <v>1.9682000000000002E-2</v>
      </c>
    </row>
    <row r="159" spans="1:2" x14ac:dyDescent="0.2">
      <c r="A159" s="104">
        <v>23071</v>
      </c>
      <c r="B159" s="105">
        <v>1.9682000000000002E-2</v>
      </c>
    </row>
    <row r="160" spans="1:2" x14ac:dyDescent="0.2">
      <c r="A160" s="104">
        <v>23102</v>
      </c>
      <c r="B160" s="105">
        <v>1.9709999999999998E-2</v>
      </c>
    </row>
    <row r="161" spans="1:2" x14ac:dyDescent="0.2">
      <c r="A161" s="104">
        <v>23132</v>
      </c>
      <c r="B161" s="105">
        <v>1.9765999999999999E-2</v>
      </c>
    </row>
    <row r="162" spans="1:2" x14ac:dyDescent="0.2">
      <c r="A162" s="104">
        <v>23163</v>
      </c>
      <c r="B162" s="105">
        <v>1.9682000000000002E-2</v>
      </c>
    </row>
    <row r="163" spans="1:2" x14ac:dyDescent="0.2">
      <c r="A163" s="104">
        <v>23193</v>
      </c>
      <c r="B163" s="105">
        <v>1.9737999999999999E-2</v>
      </c>
    </row>
    <row r="164" spans="1:2" x14ac:dyDescent="0.2">
      <c r="A164" s="104">
        <v>23224</v>
      </c>
      <c r="B164" s="105">
        <v>1.9668000000000001E-2</v>
      </c>
    </row>
    <row r="165" spans="1:2" x14ac:dyDescent="0.2">
      <c r="A165" s="104">
        <v>23255</v>
      </c>
      <c r="B165" s="105">
        <v>1.9654999999999999E-2</v>
      </c>
    </row>
    <row r="166" spans="1:2" x14ac:dyDescent="0.2">
      <c r="A166" s="104">
        <v>23285</v>
      </c>
      <c r="B166" s="105">
        <v>1.9585999999999999E-2</v>
      </c>
    </row>
    <row r="167" spans="1:2" x14ac:dyDescent="0.2">
      <c r="A167" s="104">
        <v>23316</v>
      </c>
      <c r="B167" s="105">
        <v>1.9571999999999999E-2</v>
      </c>
    </row>
    <row r="168" spans="1:2" x14ac:dyDescent="0.2">
      <c r="A168" s="104">
        <v>23346</v>
      </c>
      <c r="B168" s="105">
        <v>1.9709999999999998E-2</v>
      </c>
    </row>
    <row r="169" spans="1:2" x14ac:dyDescent="0.2">
      <c r="A169" s="104">
        <v>23377</v>
      </c>
      <c r="B169" s="105">
        <v>1.9945000000000001E-2</v>
      </c>
    </row>
    <row r="170" spans="1:2" x14ac:dyDescent="0.2">
      <c r="A170" s="104">
        <v>23408</v>
      </c>
      <c r="B170" s="105">
        <v>2.0319E-2</v>
      </c>
    </row>
    <row r="171" spans="1:2" x14ac:dyDescent="0.2">
      <c r="A171" s="104">
        <v>23437</v>
      </c>
      <c r="B171" s="105">
        <v>2.0277E-2</v>
      </c>
    </row>
    <row r="172" spans="1:2" x14ac:dyDescent="0.2">
      <c r="A172" s="104">
        <v>23468</v>
      </c>
      <c r="B172" s="105">
        <v>2.0388E-2</v>
      </c>
    </row>
    <row r="173" spans="1:2" x14ac:dyDescent="0.2">
      <c r="A173" s="104">
        <v>23498</v>
      </c>
      <c r="B173" s="105">
        <v>2.0444E-2</v>
      </c>
    </row>
    <row r="174" spans="1:2" x14ac:dyDescent="0.2">
      <c r="A174" s="104">
        <v>23529</v>
      </c>
      <c r="B174" s="105">
        <v>2.0456999999999999E-2</v>
      </c>
    </row>
    <row r="175" spans="1:2" x14ac:dyDescent="0.2">
      <c r="A175" s="104">
        <v>23559</v>
      </c>
      <c r="B175" s="105">
        <v>2.0650000000000002E-2</v>
      </c>
    </row>
    <row r="176" spans="1:2" x14ac:dyDescent="0.2">
      <c r="A176" s="104">
        <v>23590</v>
      </c>
      <c r="B176" s="105">
        <v>2.0844999999999999E-2</v>
      </c>
    </row>
    <row r="177" spans="1:2" x14ac:dyDescent="0.2">
      <c r="A177" s="104">
        <v>23621</v>
      </c>
      <c r="B177" s="105">
        <v>2.0553999999999999E-2</v>
      </c>
    </row>
    <row r="178" spans="1:2" x14ac:dyDescent="0.2">
      <c r="A178" s="104">
        <v>23651</v>
      </c>
      <c r="B178" s="105">
        <v>2.0525999999999999E-2</v>
      </c>
    </row>
    <row r="179" spans="1:2" x14ac:dyDescent="0.2">
      <c r="A179" s="104">
        <v>23682</v>
      </c>
      <c r="B179" s="105">
        <v>2.0733999999999999E-2</v>
      </c>
    </row>
    <row r="180" spans="1:2" x14ac:dyDescent="0.2">
      <c r="A180" s="104">
        <v>23712</v>
      </c>
      <c r="B180" s="105">
        <v>2.0774999999999998E-2</v>
      </c>
    </row>
    <row r="181" spans="1:2" x14ac:dyDescent="0.2">
      <c r="A181" s="104">
        <v>23743</v>
      </c>
      <c r="B181" s="105">
        <v>2.0743000000000001E-2</v>
      </c>
    </row>
    <row r="182" spans="1:2" x14ac:dyDescent="0.2">
      <c r="A182" s="104">
        <v>23774</v>
      </c>
      <c r="B182" s="105">
        <v>2.0826999999999998E-2</v>
      </c>
    </row>
    <row r="183" spans="1:2" x14ac:dyDescent="0.2">
      <c r="A183" s="104">
        <v>23802</v>
      </c>
      <c r="B183" s="105">
        <v>2.0896000000000001E-2</v>
      </c>
    </row>
    <row r="184" spans="1:2" x14ac:dyDescent="0.2">
      <c r="A184" s="104">
        <v>23833</v>
      </c>
      <c r="B184" s="105">
        <v>2.102E-2</v>
      </c>
    </row>
    <row r="185" spans="1:2" x14ac:dyDescent="0.2">
      <c r="A185" s="104">
        <v>23863</v>
      </c>
      <c r="B185" s="105">
        <v>2.1034000000000001E-2</v>
      </c>
    </row>
    <row r="186" spans="1:2" x14ac:dyDescent="0.2">
      <c r="A186" s="104">
        <v>23894</v>
      </c>
      <c r="B186" s="105">
        <v>2.1062000000000001E-2</v>
      </c>
    </row>
    <row r="187" spans="1:2" x14ac:dyDescent="0.2">
      <c r="A187" s="104">
        <v>23924</v>
      </c>
      <c r="B187" s="105">
        <v>2.0965000000000001E-2</v>
      </c>
    </row>
    <row r="188" spans="1:2" x14ac:dyDescent="0.2">
      <c r="A188" s="104">
        <v>23955</v>
      </c>
      <c r="B188" s="105">
        <v>2.0909000000000001E-2</v>
      </c>
    </row>
    <row r="189" spans="1:2" x14ac:dyDescent="0.2">
      <c r="A189" s="104">
        <v>23986</v>
      </c>
      <c r="B189" s="105">
        <v>2.0993000000000001E-2</v>
      </c>
    </row>
    <row r="190" spans="1:2" x14ac:dyDescent="0.2">
      <c r="A190" s="104">
        <v>24016</v>
      </c>
      <c r="B190" s="105">
        <v>2.0978E-2</v>
      </c>
    </row>
    <row r="191" spans="1:2" x14ac:dyDescent="0.2">
      <c r="A191" s="104">
        <v>24047</v>
      </c>
      <c r="B191" s="105">
        <v>2.0909000000000001E-2</v>
      </c>
    </row>
    <row r="192" spans="1:2" x14ac:dyDescent="0.2">
      <c r="A192" s="104">
        <v>24077</v>
      </c>
      <c r="B192" s="105">
        <v>2.0909000000000001E-2</v>
      </c>
    </row>
    <row r="193" spans="1:2" x14ac:dyDescent="0.2">
      <c r="A193" s="104">
        <v>24108</v>
      </c>
      <c r="B193" s="105">
        <v>2.0948999999999999E-2</v>
      </c>
    </row>
    <row r="194" spans="1:2" x14ac:dyDescent="0.2">
      <c r="A194" s="104">
        <v>24139</v>
      </c>
      <c r="B194" s="105">
        <v>2.0934999999999999E-2</v>
      </c>
    </row>
    <row r="195" spans="1:2" x14ac:dyDescent="0.2">
      <c r="A195" s="104">
        <v>24167</v>
      </c>
      <c r="B195" s="105">
        <v>2.0811E-2</v>
      </c>
    </row>
    <row r="196" spans="1:2" x14ac:dyDescent="0.2">
      <c r="A196" s="104">
        <v>24198</v>
      </c>
      <c r="B196" s="105">
        <v>2.0934999999999999E-2</v>
      </c>
    </row>
    <row r="197" spans="1:2" x14ac:dyDescent="0.2">
      <c r="A197" s="104">
        <v>24228</v>
      </c>
      <c r="B197" s="105">
        <v>2.0990000000000002E-2</v>
      </c>
    </row>
    <row r="198" spans="1:2" x14ac:dyDescent="0.2">
      <c r="A198" s="104">
        <v>24259</v>
      </c>
      <c r="B198" s="105">
        <v>2.1073999999999999E-2</v>
      </c>
    </row>
    <row r="199" spans="1:2" x14ac:dyDescent="0.2">
      <c r="A199" s="104">
        <v>24289</v>
      </c>
      <c r="B199" s="105">
        <v>2.1212000000000002E-2</v>
      </c>
    </row>
    <row r="200" spans="1:2" x14ac:dyDescent="0.2">
      <c r="A200" s="104">
        <v>24320</v>
      </c>
      <c r="B200" s="105">
        <v>2.1336000000000001E-2</v>
      </c>
    </row>
    <row r="201" spans="1:2" x14ac:dyDescent="0.2">
      <c r="A201" s="104">
        <v>24351</v>
      </c>
      <c r="B201" s="105">
        <v>2.1336000000000001E-2</v>
      </c>
    </row>
    <row r="202" spans="1:2" x14ac:dyDescent="0.2">
      <c r="A202" s="104">
        <v>24381</v>
      </c>
      <c r="B202" s="105">
        <v>2.1406000000000001E-2</v>
      </c>
    </row>
    <row r="203" spans="1:2" x14ac:dyDescent="0.2">
      <c r="A203" s="104">
        <v>24412</v>
      </c>
      <c r="B203" s="105">
        <v>2.1434000000000002E-2</v>
      </c>
    </row>
    <row r="204" spans="1:2" x14ac:dyDescent="0.2">
      <c r="A204" s="104">
        <v>24442</v>
      </c>
      <c r="B204" s="105">
        <v>2.1447999999999998E-2</v>
      </c>
    </row>
    <row r="205" spans="1:2" x14ac:dyDescent="0.2">
      <c r="A205" s="104">
        <v>24473</v>
      </c>
      <c r="B205" s="105">
        <v>2.1602E-2</v>
      </c>
    </row>
    <row r="206" spans="1:2" x14ac:dyDescent="0.2">
      <c r="A206" s="104">
        <v>24504</v>
      </c>
      <c r="B206" s="105">
        <v>2.1739999999999999E-2</v>
      </c>
    </row>
    <row r="207" spans="1:2" x14ac:dyDescent="0.2">
      <c r="A207" s="104">
        <v>24532</v>
      </c>
      <c r="B207" s="105">
        <v>2.1781999999999999E-2</v>
      </c>
    </row>
    <row r="208" spans="1:2" x14ac:dyDescent="0.2">
      <c r="A208" s="104">
        <v>24563</v>
      </c>
      <c r="B208" s="105">
        <v>2.1783E-2</v>
      </c>
    </row>
    <row r="209" spans="1:2" x14ac:dyDescent="0.2">
      <c r="A209" s="104">
        <v>24593</v>
      </c>
      <c r="B209" s="105">
        <v>2.1644E-2</v>
      </c>
    </row>
    <row r="210" spans="1:2" x14ac:dyDescent="0.2">
      <c r="A210" s="104">
        <v>24624</v>
      </c>
      <c r="B210" s="105">
        <v>2.1533E-2</v>
      </c>
    </row>
    <row r="211" spans="1:2" x14ac:dyDescent="0.2">
      <c r="A211" s="104">
        <v>24654</v>
      </c>
      <c r="B211" s="105">
        <v>2.1684999999999999E-2</v>
      </c>
    </row>
    <row r="212" spans="1:2" x14ac:dyDescent="0.2">
      <c r="A212" s="104">
        <v>24685</v>
      </c>
      <c r="B212" s="105">
        <v>2.1767999999999999E-2</v>
      </c>
    </row>
    <row r="213" spans="1:2" x14ac:dyDescent="0.2">
      <c r="A213" s="104">
        <v>24716</v>
      </c>
      <c r="B213" s="105">
        <v>2.1850999999999999E-2</v>
      </c>
    </row>
    <row r="214" spans="1:2" x14ac:dyDescent="0.2">
      <c r="A214" s="104">
        <v>24746</v>
      </c>
      <c r="B214" s="105">
        <v>2.1919999999999999E-2</v>
      </c>
    </row>
    <row r="215" spans="1:2" x14ac:dyDescent="0.2">
      <c r="A215" s="104">
        <v>24777</v>
      </c>
      <c r="B215" s="105">
        <v>2.1878000000000002E-2</v>
      </c>
    </row>
    <row r="216" spans="1:2" x14ac:dyDescent="0.2">
      <c r="A216" s="104">
        <v>24807</v>
      </c>
      <c r="B216" s="105">
        <v>2.1755E-2</v>
      </c>
    </row>
    <row r="217" spans="1:2" x14ac:dyDescent="0.2">
      <c r="A217" s="104">
        <v>24838</v>
      </c>
      <c r="B217" s="105">
        <v>2.1895000000000001E-2</v>
      </c>
    </row>
    <row r="218" spans="1:2" x14ac:dyDescent="0.2">
      <c r="A218" s="104">
        <v>24869</v>
      </c>
      <c r="B218" s="105">
        <v>2.1895000000000001E-2</v>
      </c>
    </row>
    <row r="219" spans="1:2" x14ac:dyDescent="0.2">
      <c r="A219" s="104">
        <v>24898</v>
      </c>
      <c r="B219" s="105">
        <v>2.2075999999999998E-2</v>
      </c>
    </row>
    <row r="220" spans="1:2" x14ac:dyDescent="0.2">
      <c r="A220" s="104">
        <v>24929</v>
      </c>
      <c r="B220" s="105">
        <v>2.2242000000000001E-2</v>
      </c>
    </row>
    <row r="221" spans="1:2" x14ac:dyDescent="0.2">
      <c r="A221" s="104">
        <v>24959</v>
      </c>
      <c r="B221" s="105">
        <v>2.2408000000000001E-2</v>
      </c>
    </row>
    <row r="222" spans="1:2" x14ac:dyDescent="0.2">
      <c r="A222" s="104">
        <v>24990</v>
      </c>
      <c r="B222" s="105">
        <v>2.2228000000000001E-2</v>
      </c>
    </row>
    <row r="223" spans="1:2" x14ac:dyDescent="0.2">
      <c r="A223" s="104">
        <v>25020</v>
      </c>
      <c r="B223" s="105">
        <v>2.2172000000000001E-2</v>
      </c>
    </row>
    <row r="224" spans="1:2" x14ac:dyDescent="0.2">
      <c r="A224" s="104">
        <v>25051</v>
      </c>
      <c r="B224" s="105">
        <v>2.2283000000000001E-2</v>
      </c>
    </row>
    <row r="225" spans="1:2" x14ac:dyDescent="0.2">
      <c r="A225" s="104">
        <v>25082</v>
      </c>
      <c r="B225" s="105">
        <v>2.2353000000000001E-2</v>
      </c>
    </row>
    <row r="226" spans="1:2" x14ac:dyDescent="0.2">
      <c r="A226" s="104">
        <v>25112</v>
      </c>
      <c r="B226" s="105">
        <v>2.2283000000000001E-2</v>
      </c>
    </row>
    <row r="227" spans="1:2" x14ac:dyDescent="0.2">
      <c r="A227" s="104">
        <v>25143</v>
      </c>
      <c r="B227" s="105">
        <v>2.2325000000000001E-2</v>
      </c>
    </row>
    <row r="228" spans="1:2" x14ac:dyDescent="0.2">
      <c r="A228" s="104">
        <v>25173</v>
      </c>
      <c r="B228" s="105">
        <v>2.2283000000000001E-2</v>
      </c>
    </row>
    <row r="229" spans="1:2" x14ac:dyDescent="0.2">
      <c r="A229" s="104">
        <v>25204</v>
      </c>
      <c r="B229" s="105">
        <v>2.2381000000000002E-2</v>
      </c>
    </row>
    <row r="230" spans="1:2" x14ac:dyDescent="0.2">
      <c r="A230" s="104">
        <v>25235</v>
      </c>
      <c r="B230" s="105">
        <v>2.2461999999999999E-2</v>
      </c>
    </row>
    <row r="231" spans="1:2" x14ac:dyDescent="0.2">
      <c r="A231" s="104">
        <v>25263</v>
      </c>
      <c r="B231" s="105">
        <v>2.2484000000000001E-2</v>
      </c>
    </row>
    <row r="232" spans="1:2" x14ac:dyDescent="0.2">
      <c r="A232" s="104">
        <v>25294</v>
      </c>
      <c r="B232" s="105">
        <v>2.2544999999999999E-2</v>
      </c>
    </row>
    <row r="233" spans="1:2" x14ac:dyDescent="0.2">
      <c r="A233" s="104">
        <v>25324</v>
      </c>
      <c r="B233" s="105">
        <v>2.2544999999999999E-2</v>
      </c>
    </row>
    <row r="234" spans="1:2" x14ac:dyDescent="0.2">
      <c r="A234" s="104">
        <v>25355</v>
      </c>
      <c r="B234" s="105">
        <v>2.2624999999999999E-2</v>
      </c>
    </row>
    <row r="235" spans="1:2" x14ac:dyDescent="0.2">
      <c r="A235" s="104">
        <v>25385</v>
      </c>
      <c r="B235" s="105">
        <v>2.2710999999999999E-2</v>
      </c>
    </row>
    <row r="236" spans="1:2" x14ac:dyDescent="0.2">
      <c r="A236" s="104">
        <v>25416</v>
      </c>
      <c r="B236" s="105">
        <v>2.2735999999999999E-2</v>
      </c>
    </row>
    <row r="237" spans="1:2" x14ac:dyDescent="0.2">
      <c r="A237" s="104">
        <v>25447</v>
      </c>
      <c r="B237" s="105">
        <v>2.2949000000000001E-2</v>
      </c>
    </row>
    <row r="238" spans="1:2" x14ac:dyDescent="0.2">
      <c r="A238" s="104">
        <v>25477</v>
      </c>
      <c r="B238" s="105">
        <v>2.3189999999999999E-2</v>
      </c>
    </row>
    <row r="239" spans="1:2" x14ac:dyDescent="0.2">
      <c r="A239" s="104">
        <v>25508</v>
      </c>
      <c r="B239" s="105">
        <v>2.3192999999999998E-2</v>
      </c>
    </row>
    <row r="240" spans="1:2" x14ac:dyDescent="0.2">
      <c r="A240" s="104">
        <v>25538</v>
      </c>
      <c r="B240" s="105">
        <v>2.3368E-2</v>
      </c>
    </row>
    <row r="241" spans="1:2" x14ac:dyDescent="0.2">
      <c r="A241" s="104">
        <v>25569</v>
      </c>
      <c r="B241" s="105">
        <v>2.3545E-2</v>
      </c>
    </row>
    <row r="242" spans="1:2" x14ac:dyDescent="0.2">
      <c r="A242" s="104">
        <v>25600</v>
      </c>
      <c r="B242" s="105">
        <v>2.3542E-2</v>
      </c>
    </row>
    <row r="243" spans="1:2" x14ac:dyDescent="0.2">
      <c r="A243" s="104">
        <v>25628</v>
      </c>
      <c r="B243" s="105">
        <v>2.3612000000000001E-2</v>
      </c>
    </row>
    <row r="244" spans="1:2" x14ac:dyDescent="0.2">
      <c r="A244" s="104">
        <v>25659</v>
      </c>
      <c r="B244" s="105">
        <v>2.3642E-2</v>
      </c>
    </row>
    <row r="245" spans="1:2" x14ac:dyDescent="0.2">
      <c r="A245" s="104">
        <v>25689</v>
      </c>
      <c r="B245" s="105">
        <v>2.3692000000000001E-2</v>
      </c>
    </row>
    <row r="246" spans="1:2" x14ac:dyDescent="0.2">
      <c r="A246" s="104">
        <v>25720</v>
      </c>
      <c r="B246" s="105">
        <v>2.3836E-2</v>
      </c>
    </row>
    <row r="247" spans="1:2" x14ac:dyDescent="0.2">
      <c r="A247" s="104">
        <v>25750</v>
      </c>
      <c r="B247" s="105">
        <v>2.3952000000000001E-2</v>
      </c>
    </row>
    <row r="248" spans="1:2" x14ac:dyDescent="0.2">
      <c r="A248" s="104">
        <v>25781</v>
      </c>
      <c r="B248" s="105">
        <v>2.4063000000000001E-2</v>
      </c>
    </row>
    <row r="249" spans="1:2" x14ac:dyDescent="0.2">
      <c r="A249" s="104">
        <v>25812</v>
      </c>
      <c r="B249" s="105">
        <v>2.4121E-2</v>
      </c>
    </row>
    <row r="250" spans="1:2" x14ac:dyDescent="0.2">
      <c r="A250" s="104">
        <v>25842</v>
      </c>
      <c r="B250" s="105">
        <v>2.4129999999999999E-2</v>
      </c>
    </row>
    <row r="251" spans="1:2" x14ac:dyDescent="0.2">
      <c r="A251" s="104">
        <v>25873</v>
      </c>
      <c r="B251" s="105">
        <v>2.426E-2</v>
      </c>
    </row>
    <row r="252" spans="1:2" x14ac:dyDescent="0.2">
      <c r="A252" s="104">
        <v>25903</v>
      </c>
      <c r="B252" s="105">
        <v>2.4465000000000001E-2</v>
      </c>
    </row>
    <row r="253" spans="1:2" x14ac:dyDescent="0.2">
      <c r="A253" s="104">
        <v>25934</v>
      </c>
      <c r="B253" s="105">
        <v>2.4705999999999999E-2</v>
      </c>
    </row>
    <row r="254" spans="1:2" x14ac:dyDescent="0.2">
      <c r="A254" s="104">
        <v>25965</v>
      </c>
      <c r="B254" s="105">
        <v>2.4808E-2</v>
      </c>
    </row>
    <row r="255" spans="1:2" x14ac:dyDescent="0.2">
      <c r="A255" s="104">
        <v>25993</v>
      </c>
      <c r="B255" s="105">
        <v>2.4902000000000001E-2</v>
      </c>
    </row>
    <row r="256" spans="1:2" x14ac:dyDescent="0.2">
      <c r="A256" s="104">
        <v>26024</v>
      </c>
      <c r="B256" s="105">
        <v>2.503E-2</v>
      </c>
    </row>
    <row r="257" spans="1:2" x14ac:dyDescent="0.2">
      <c r="A257" s="104">
        <v>26054</v>
      </c>
      <c r="B257" s="105">
        <v>2.5083000000000001E-2</v>
      </c>
    </row>
    <row r="258" spans="1:2" x14ac:dyDescent="0.2">
      <c r="A258" s="104">
        <v>26085</v>
      </c>
      <c r="B258" s="105">
        <v>2.5196E-2</v>
      </c>
    </row>
    <row r="259" spans="1:2" x14ac:dyDescent="0.2">
      <c r="A259" s="104">
        <v>26115</v>
      </c>
      <c r="B259" s="105">
        <v>2.5177000000000001E-2</v>
      </c>
    </row>
    <row r="260" spans="1:2" x14ac:dyDescent="0.2">
      <c r="A260" s="104">
        <v>26146</v>
      </c>
      <c r="B260" s="105">
        <v>2.5406999999999999E-2</v>
      </c>
    </row>
    <row r="261" spans="1:2" x14ac:dyDescent="0.2">
      <c r="A261" s="104">
        <v>26177</v>
      </c>
      <c r="B261" s="105">
        <v>2.5489999999999999E-2</v>
      </c>
    </row>
    <row r="262" spans="1:2" x14ac:dyDescent="0.2">
      <c r="A262" s="104">
        <v>26207</v>
      </c>
      <c r="B262" s="105">
        <v>2.5514999999999999E-2</v>
      </c>
    </row>
    <row r="263" spans="1:2" x14ac:dyDescent="0.2">
      <c r="A263" s="104">
        <v>26238</v>
      </c>
      <c r="B263" s="105">
        <v>2.5559999999999999E-2</v>
      </c>
    </row>
    <row r="264" spans="1:2" x14ac:dyDescent="0.2">
      <c r="A264" s="104">
        <v>26268</v>
      </c>
      <c r="B264" s="105">
        <v>2.5677999999999999E-2</v>
      </c>
    </row>
    <row r="265" spans="1:2" x14ac:dyDescent="0.2">
      <c r="A265" s="104">
        <v>26299</v>
      </c>
      <c r="B265" s="105">
        <v>2.5791999999999999E-2</v>
      </c>
    </row>
    <row r="266" spans="1:2" x14ac:dyDescent="0.2">
      <c r="A266" s="104">
        <v>26330</v>
      </c>
      <c r="B266" s="105">
        <v>2.5871999999999999E-2</v>
      </c>
    </row>
    <row r="267" spans="1:2" x14ac:dyDescent="0.2">
      <c r="A267" s="104">
        <v>26359</v>
      </c>
      <c r="B267" s="105">
        <v>2.6013000000000001E-2</v>
      </c>
    </row>
    <row r="268" spans="1:2" x14ac:dyDescent="0.2">
      <c r="A268" s="104">
        <v>26390</v>
      </c>
      <c r="B268" s="105">
        <v>2.6176999999999999E-2</v>
      </c>
    </row>
    <row r="269" spans="1:2" x14ac:dyDescent="0.2">
      <c r="A269" s="104">
        <v>26420</v>
      </c>
      <c r="B269" s="105">
        <v>2.6228999999999999E-2</v>
      </c>
    </row>
    <row r="270" spans="1:2" x14ac:dyDescent="0.2">
      <c r="A270" s="104">
        <v>26451</v>
      </c>
      <c r="B270" s="105">
        <v>2.6422999999999999E-2</v>
      </c>
    </row>
    <row r="271" spans="1:2" x14ac:dyDescent="0.2">
      <c r="A271" s="104">
        <v>26481</v>
      </c>
      <c r="B271" s="105">
        <v>2.6523000000000001E-2</v>
      </c>
    </row>
    <row r="272" spans="1:2" x14ac:dyDescent="0.2">
      <c r="A272" s="104">
        <v>26512</v>
      </c>
      <c r="B272" s="105">
        <v>2.6698E-2</v>
      </c>
    </row>
    <row r="273" spans="1:2" x14ac:dyDescent="0.2">
      <c r="A273" s="104">
        <v>26543</v>
      </c>
      <c r="B273" s="105">
        <v>2.682E-2</v>
      </c>
    </row>
    <row r="274" spans="1:2" x14ac:dyDescent="0.2">
      <c r="A274" s="104">
        <v>26573</v>
      </c>
      <c r="B274" s="105">
        <v>2.6838999999999998E-2</v>
      </c>
    </row>
    <row r="275" spans="1:2" x14ac:dyDescent="0.2">
      <c r="A275" s="104">
        <v>26604</v>
      </c>
      <c r="B275" s="105">
        <v>2.7012999999999999E-2</v>
      </c>
    </row>
    <row r="276" spans="1:2" x14ac:dyDescent="0.2">
      <c r="A276" s="104">
        <v>26634</v>
      </c>
      <c r="B276" s="105">
        <v>2.7105000000000001E-2</v>
      </c>
    </row>
    <row r="277" spans="1:2" x14ac:dyDescent="0.2">
      <c r="A277" s="104">
        <v>26665</v>
      </c>
      <c r="B277" s="105">
        <v>2.7498000000000002E-2</v>
      </c>
    </row>
    <row r="278" spans="1:2" x14ac:dyDescent="0.2">
      <c r="A278" s="104">
        <v>26696</v>
      </c>
      <c r="B278" s="105">
        <v>2.7725E-2</v>
      </c>
    </row>
    <row r="279" spans="1:2" x14ac:dyDescent="0.2">
      <c r="A279" s="104">
        <v>26724</v>
      </c>
      <c r="B279" s="105">
        <v>2.7969000000000001E-2</v>
      </c>
    </row>
    <row r="280" spans="1:2" x14ac:dyDescent="0.2">
      <c r="A280" s="104">
        <v>26755</v>
      </c>
      <c r="B280" s="105">
        <v>2.8412E-2</v>
      </c>
    </row>
    <row r="281" spans="1:2" x14ac:dyDescent="0.2">
      <c r="A281" s="104">
        <v>26785</v>
      </c>
      <c r="B281" s="105">
        <v>2.8714E-2</v>
      </c>
    </row>
    <row r="282" spans="1:2" x14ac:dyDescent="0.2">
      <c r="A282" s="104">
        <v>26816</v>
      </c>
      <c r="B282" s="105">
        <v>2.895E-2</v>
      </c>
    </row>
    <row r="283" spans="1:2" x14ac:dyDescent="0.2">
      <c r="A283" s="104">
        <v>26846</v>
      </c>
      <c r="B283" s="105">
        <v>2.9692E-2</v>
      </c>
    </row>
    <row r="284" spans="1:2" x14ac:dyDescent="0.2">
      <c r="A284" s="104">
        <v>26877</v>
      </c>
      <c r="B284" s="105">
        <v>3.0169000000000001E-2</v>
      </c>
    </row>
    <row r="285" spans="1:2" x14ac:dyDescent="0.2">
      <c r="A285" s="104">
        <v>26908</v>
      </c>
      <c r="B285" s="105">
        <v>3.0886E-2</v>
      </c>
    </row>
    <row r="286" spans="1:2" x14ac:dyDescent="0.2">
      <c r="A286" s="104">
        <v>26938</v>
      </c>
      <c r="B286" s="105">
        <v>3.1282999999999998E-2</v>
      </c>
    </row>
    <row r="287" spans="1:2" x14ac:dyDescent="0.2">
      <c r="A287" s="104">
        <v>26969</v>
      </c>
      <c r="B287" s="105">
        <v>3.1668000000000002E-2</v>
      </c>
    </row>
    <row r="288" spans="1:2" x14ac:dyDescent="0.2">
      <c r="A288" s="104">
        <v>26999</v>
      </c>
      <c r="B288" s="105">
        <v>3.2897999999999997E-2</v>
      </c>
    </row>
    <row r="289" spans="1:2" x14ac:dyDescent="0.2">
      <c r="A289" s="104">
        <v>27030</v>
      </c>
      <c r="B289" s="105">
        <v>3.4075000000000001E-2</v>
      </c>
    </row>
    <row r="290" spans="1:2" x14ac:dyDescent="0.2">
      <c r="A290" s="104">
        <v>27061</v>
      </c>
      <c r="B290" s="105">
        <v>3.4845000000000001E-2</v>
      </c>
    </row>
    <row r="291" spans="1:2" x14ac:dyDescent="0.2">
      <c r="A291" s="104">
        <v>27089</v>
      </c>
      <c r="B291" s="105">
        <v>3.5113999999999999E-2</v>
      </c>
    </row>
    <row r="292" spans="1:2" x14ac:dyDescent="0.2">
      <c r="A292" s="104">
        <v>27120</v>
      </c>
      <c r="B292" s="105">
        <v>3.5589999999999997E-2</v>
      </c>
    </row>
    <row r="293" spans="1:2" x14ac:dyDescent="0.2">
      <c r="A293" s="104">
        <v>27150</v>
      </c>
      <c r="B293" s="105">
        <v>3.5869999999999999E-2</v>
      </c>
    </row>
    <row r="294" spans="1:2" x14ac:dyDescent="0.2">
      <c r="A294" s="104">
        <v>27181</v>
      </c>
      <c r="B294" s="105">
        <v>3.6225E-2</v>
      </c>
    </row>
    <row r="295" spans="1:2" x14ac:dyDescent="0.2">
      <c r="A295" s="104">
        <v>27211</v>
      </c>
      <c r="B295" s="105">
        <v>3.6748000000000003E-2</v>
      </c>
    </row>
    <row r="296" spans="1:2" x14ac:dyDescent="0.2">
      <c r="A296" s="104">
        <v>27242</v>
      </c>
      <c r="B296" s="105">
        <v>3.7136000000000002E-2</v>
      </c>
    </row>
    <row r="297" spans="1:2" x14ac:dyDescent="0.2">
      <c r="A297" s="104">
        <v>27273</v>
      </c>
      <c r="B297" s="105">
        <v>3.7557E-2</v>
      </c>
    </row>
    <row r="298" spans="1:2" x14ac:dyDescent="0.2">
      <c r="A298" s="104">
        <v>27303</v>
      </c>
      <c r="B298" s="105">
        <v>3.8302999999999997E-2</v>
      </c>
    </row>
    <row r="299" spans="1:2" x14ac:dyDescent="0.2">
      <c r="A299" s="104">
        <v>27334</v>
      </c>
      <c r="B299" s="105">
        <v>3.9365999999999998E-2</v>
      </c>
    </row>
    <row r="300" spans="1:2" x14ac:dyDescent="0.2">
      <c r="A300" s="104">
        <v>27364</v>
      </c>
      <c r="B300" s="105">
        <v>3.9674000000000001E-2</v>
      </c>
    </row>
    <row r="301" spans="1:2" x14ac:dyDescent="0.2">
      <c r="A301" s="104">
        <v>27395</v>
      </c>
      <c r="B301" s="105">
        <v>4.0181000000000001E-2</v>
      </c>
    </row>
    <row r="302" spans="1:2" x14ac:dyDescent="0.2">
      <c r="A302" s="104">
        <v>27426</v>
      </c>
      <c r="B302" s="105">
        <v>4.0402E-2</v>
      </c>
    </row>
    <row r="303" spans="1:2" x14ac:dyDescent="0.2">
      <c r="A303" s="104">
        <v>27454</v>
      </c>
      <c r="B303" s="105">
        <v>4.0656999999999999E-2</v>
      </c>
    </row>
    <row r="304" spans="1:2" x14ac:dyDescent="0.2">
      <c r="A304" s="104">
        <v>27485</v>
      </c>
      <c r="B304" s="105">
        <v>4.1001000000000003E-2</v>
      </c>
    </row>
    <row r="305" spans="1:2" x14ac:dyDescent="0.2">
      <c r="A305" s="104">
        <v>27515</v>
      </c>
      <c r="B305" s="105">
        <v>4.1549000000000003E-2</v>
      </c>
    </row>
    <row r="306" spans="1:2" x14ac:dyDescent="0.2">
      <c r="A306" s="104">
        <v>27546</v>
      </c>
      <c r="B306" s="105">
        <v>4.2256000000000002E-2</v>
      </c>
    </row>
    <row r="307" spans="1:2" x14ac:dyDescent="0.2">
      <c r="A307" s="104">
        <v>27576</v>
      </c>
      <c r="B307" s="105">
        <v>4.2594E-2</v>
      </c>
    </row>
    <row r="308" spans="1:2" x14ac:dyDescent="0.2">
      <c r="A308" s="104">
        <v>27607</v>
      </c>
      <c r="B308" s="105">
        <v>4.2962E-2</v>
      </c>
    </row>
    <row r="309" spans="1:2" x14ac:dyDescent="0.2">
      <c r="A309" s="104">
        <v>27638</v>
      </c>
      <c r="B309" s="105">
        <v>4.3275000000000001E-2</v>
      </c>
    </row>
    <row r="310" spans="1:2" x14ac:dyDescent="0.2">
      <c r="A310" s="104">
        <v>27668</v>
      </c>
      <c r="B310" s="105">
        <v>4.3497000000000001E-2</v>
      </c>
    </row>
    <row r="311" spans="1:2" x14ac:dyDescent="0.2">
      <c r="A311" s="104">
        <v>27699</v>
      </c>
      <c r="B311" s="105">
        <v>4.3802000000000001E-2</v>
      </c>
    </row>
    <row r="312" spans="1:2" x14ac:dyDescent="0.2">
      <c r="A312" s="104">
        <v>27729</v>
      </c>
      <c r="B312" s="105">
        <v>4.4158999999999997E-2</v>
      </c>
    </row>
    <row r="313" spans="1:2" x14ac:dyDescent="0.2">
      <c r="A313" s="104">
        <v>27760</v>
      </c>
      <c r="B313" s="105">
        <v>4.5012000000000003E-2</v>
      </c>
    </row>
    <row r="314" spans="1:2" x14ac:dyDescent="0.2">
      <c r="A314" s="104">
        <v>27791</v>
      </c>
      <c r="B314" s="105">
        <v>4.5853999999999999E-2</v>
      </c>
    </row>
    <row r="315" spans="1:2" x14ac:dyDescent="0.2">
      <c r="A315" s="104">
        <v>27820</v>
      </c>
      <c r="B315" s="105">
        <v>4.6302999999999997E-2</v>
      </c>
    </row>
    <row r="316" spans="1:2" x14ac:dyDescent="0.2">
      <c r="A316" s="104">
        <v>27851</v>
      </c>
      <c r="B316" s="105">
        <v>4.6627000000000002E-2</v>
      </c>
    </row>
    <row r="317" spans="1:2" x14ac:dyDescent="0.2">
      <c r="A317" s="104">
        <v>27881</v>
      </c>
      <c r="B317" s="105">
        <v>4.6954000000000003E-2</v>
      </c>
    </row>
    <row r="318" spans="1:2" x14ac:dyDescent="0.2">
      <c r="A318" s="104">
        <v>27912</v>
      </c>
      <c r="B318" s="105">
        <v>4.7142999999999997E-2</v>
      </c>
    </row>
    <row r="319" spans="1:2" x14ac:dyDescent="0.2">
      <c r="A319" s="104">
        <v>27942</v>
      </c>
      <c r="B319" s="105">
        <v>4.7542000000000001E-2</v>
      </c>
    </row>
    <row r="320" spans="1:2" x14ac:dyDescent="0.2">
      <c r="A320" s="104">
        <v>27973</v>
      </c>
      <c r="B320" s="105">
        <v>4.7995999999999997E-2</v>
      </c>
    </row>
    <row r="321" spans="1:2" x14ac:dyDescent="0.2">
      <c r="A321" s="104">
        <v>28004</v>
      </c>
      <c r="B321" s="105">
        <v>4.9632999999999997E-2</v>
      </c>
    </row>
    <row r="322" spans="1:2" x14ac:dyDescent="0.2">
      <c r="A322" s="104">
        <v>28034</v>
      </c>
      <c r="B322" s="105">
        <v>5.2428000000000002E-2</v>
      </c>
    </row>
    <row r="323" spans="1:2" x14ac:dyDescent="0.2">
      <c r="A323" s="104">
        <v>28065</v>
      </c>
      <c r="B323" s="105">
        <v>5.4796999999999998E-2</v>
      </c>
    </row>
    <row r="324" spans="1:2" x14ac:dyDescent="0.2">
      <c r="A324" s="104">
        <v>28095</v>
      </c>
      <c r="B324" s="105">
        <v>5.6170999999999999E-2</v>
      </c>
    </row>
    <row r="325" spans="1:2" x14ac:dyDescent="0.2">
      <c r="A325" s="104">
        <v>28126</v>
      </c>
      <c r="B325" s="105">
        <v>5.7960999999999999E-2</v>
      </c>
    </row>
    <row r="326" spans="1:2" x14ac:dyDescent="0.2">
      <c r="A326" s="104">
        <v>28157</v>
      </c>
      <c r="B326" s="105">
        <v>5.9241000000000002E-2</v>
      </c>
    </row>
    <row r="327" spans="1:2" x14ac:dyDescent="0.2">
      <c r="A327" s="104">
        <v>28185</v>
      </c>
      <c r="B327" s="105">
        <v>6.2740000000000004E-2</v>
      </c>
    </row>
    <row r="328" spans="1:2" x14ac:dyDescent="0.2">
      <c r="A328" s="104">
        <v>28216</v>
      </c>
      <c r="B328" s="105">
        <v>6.1185000000000003E-2</v>
      </c>
    </row>
    <row r="329" spans="1:2" x14ac:dyDescent="0.2">
      <c r="A329" s="104">
        <v>28246</v>
      </c>
      <c r="B329" s="105">
        <v>6.1723E-2</v>
      </c>
    </row>
    <row r="330" spans="1:2" x14ac:dyDescent="0.2">
      <c r="A330" s="104">
        <v>28277</v>
      </c>
      <c r="B330" s="105">
        <v>6.2479E-2</v>
      </c>
    </row>
    <row r="331" spans="1:2" x14ac:dyDescent="0.2">
      <c r="A331" s="104">
        <v>28307</v>
      </c>
      <c r="B331" s="105">
        <v>6.3186000000000006E-2</v>
      </c>
    </row>
    <row r="332" spans="1:2" x14ac:dyDescent="0.2">
      <c r="A332" s="104">
        <v>28338</v>
      </c>
      <c r="B332" s="105">
        <v>6.4481999999999998E-2</v>
      </c>
    </row>
    <row r="333" spans="1:2" x14ac:dyDescent="0.2">
      <c r="A333" s="104">
        <v>28369</v>
      </c>
      <c r="B333" s="105">
        <v>6.5626000000000004E-2</v>
      </c>
    </row>
    <row r="334" spans="1:2" x14ac:dyDescent="0.2">
      <c r="A334" s="104">
        <v>28399</v>
      </c>
      <c r="B334" s="105">
        <v>6.6128000000000006E-2</v>
      </c>
    </row>
    <row r="335" spans="1:2" x14ac:dyDescent="0.2">
      <c r="A335" s="104">
        <v>28430</v>
      </c>
      <c r="B335" s="105">
        <v>6.6850999999999994E-2</v>
      </c>
    </row>
    <row r="336" spans="1:2" x14ac:dyDescent="0.2">
      <c r="A336" s="104">
        <v>28460</v>
      </c>
      <c r="B336" s="105">
        <v>6.7776000000000003E-2</v>
      </c>
    </row>
    <row r="337" spans="1:2" x14ac:dyDescent="0.2">
      <c r="A337" s="104">
        <v>28491</v>
      </c>
      <c r="B337" s="105">
        <v>6.9282999999999997E-2</v>
      </c>
    </row>
    <row r="338" spans="1:2" x14ac:dyDescent="0.2">
      <c r="A338" s="104">
        <v>28522</v>
      </c>
      <c r="B338" s="105">
        <v>7.0277999999999993E-2</v>
      </c>
    </row>
    <row r="339" spans="1:2" x14ac:dyDescent="0.2">
      <c r="A339" s="104">
        <v>28550</v>
      </c>
      <c r="B339" s="105">
        <v>7.1009000000000003E-2</v>
      </c>
    </row>
    <row r="340" spans="1:2" x14ac:dyDescent="0.2">
      <c r="A340" s="104">
        <v>28581</v>
      </c>
      <c r="B340" s="105">
        <v>7.1799000000000002E-2</v>
      </c>
    </row>
    <row r="341" spans="1:2" x14ac:dyDescent="0.2">
      <c r="A341" s="104">
        <v>28611</v>
      </c>
      <c r="B341" s="105">
        <v>7.2501999999999997E-2</v>
      </c>
    </row>
    <row r="342" spans="1:2" x14ac:dyDescent="0.2">
      <c r="A342" s="104">
        <v>28642</v>
      </c>
      <c r="B342" s="105">
        <v>7.3499999999999996E-2</v>
      </c>
    </row>
    <row r="343" spans="1:2" x14ac:dyDescent="0.2">
      <c r="A343" s="104">
        <v>28672</v>
      </c>
      <c r="B343" s="105">
        <v>7.4746000000000007E-2</v>
      </c>
    </row>
    <row r="344" spans="1:2" x14ac:dyDescent="0.2">
      <c r="A344" s="104">
        <v>28703</v>
      </c>
      <c r="B344" s="105">
        <v>7.5491000000000003E-2</v>
      </c>
    </row>
    <row r="345" spans="1:2" x14ac:dyDescent="0.2">
      <c r="A345" s="104">
        <v>28734</v>
      </c>
      <c r="B345" s="105">
        <v>7.6353000000000004E-2</v>
      </c>
    </row>
    <row r="346" spans="1:2" x14ac:dyDescent="0.2">
      <c r="A346" s="104">
        <v>28764</v>
      </c>
      <c r="B346" s="105">
        <v>7.7277999999999999E-2</v>
      </c>
    </row>
    <row r="347" spans="1:2" x14ac:dyDescent="0.2">
      <c r="A347" s="104">
        <v>28795</v>
      </c>
      <c r="B347" s="105">
        <v>7.8073000000000004E-2</v>
      </c>
    </row>
    <row r="348" spans="1:2" x14ac:dyDescent="0.2">
      <c r="A348" s="104">
        <v>28825</v>
      </c>
      <c r="B348" s="105">
        <v>7.8736E-2</v>
      </c>
    </row>
    <row r="349" spans="1:2" x14ac:dyDescent="0.2">
      <c r="A349" s="104">
        <v>28856</v>
      </c>
      <c r="B349" s="105">
        <v>8.1531000000000006E-2</v>
      </c>
    </row>
    <row r="350" spans="1:2" x14ac:dyDescent="0.2">
      <c r="A350" s="104">
        <v>28887</v>
      </c>
      <c r="B350" s="105">
        <v>8.2702999999999999E-2</v>
      </c>
    </row>
    <row r="351" spans="1:2" x14ac:dyDescent="0.2">
      <c r="A351" s="104">
        <v>28915</v>
      </c>
      <c r="B351" s="105">
        <v>8.3824999999999997E-2</v>
      </c>
    </row>
    <row r="352" spans="1:2" x14ac:dyDescent="0.2">
      <c r="A352" s="104">
        <v>28946</v>
      </c>
      <c r="B352" s="105">
        <v>8.4574999999999997E-2</v>
      </c>
    </row>
    <row r="353" spans="1:2" x14ac:dyDescent="0.2">
      <c r="A353" s="104">
        <v>28976</v>
      </c>
      <c r="B353" s="105">
        <v>8.5683999999999996E-2</v>
      </c>
    </row>
    <row r="354" spans="1:2" x14ac:dyDescent="0.2">
      <c r="A354" s="104">
        <v>29007</v>
      </c>
      <c r="B354" s="105">
        <v>8.6634000000000003E-2</v>
      </c>
    </row>
    <row r="355" spans="1:2" x14ac:dyDescent="0.2">
      <c r="A355" s="104">
        <v>29037</v>
      </c>
      <c r="B355" s="105">
        <v>8.7683999999999998E-2</v>
      </c>
    </row>
    <row r="356" spans="1:2" x14ac:dyDescent="0.2">
      <c r="A356" s="104">
        <v>29068</v>
      </c>
      <c r="B356" s="105">
        <v>8.9011000000000007E-2</v>
      </c>
    </row>
    <row r="357" spans="1:2" x14ac:dyDescent="0.2">
      <c r="A357" s="104">
        <v>29099</v>
      </c>
      <c r="B357" s="105">
        <v>9.0102000000000002E-2</v>
      </c>
    </row>
    <row r="358" spans="1:2" x14ac:dyDescent="0.2">
      <c r="A358" s="104">
        <v>29129</v>
      </c>
      <c r="B358" s="105">
        <v>9.1675999999999994E-2</v>
      </c>
    </row>
    <row r="359" spans="1:2" x14ac:dyDescent="0.2">
      <c r="A359" s="104">
        <v>29160</v>
      </c>
      <c r="B359" s="105">
        <v>9.2855999999999994E-2</v>
      </c>
    </row>
    <row r="360" spans="1:2" x14ac:dyDescent="0.2">
      <c r="A360" s="104">
        <v>29190</v>
      </c>
      <c r="B360" s="105">
        <v>9.4499E-2</v>
      </c>
    </row>
    <row r="361" spans="1:2" x14ac:dyDescent="0.2">
      <c r="A361" s="104">
        <v>29221</v>
      </c>
      <c r="B361" s="105">
        <v>9.9106E-2</v>
      </c>
    </row>
    <row r="362" spans="1:2" x14ac:dyDescent="0.2">
      <c r="A362" s="104">
        <v>29252</v>
      </c>
      <c r="B362" s="105">
        <v>0.1014</v>
      </c>
    </row>
    <row r="363" spans="1:2" x14ac:dyDescent="0.2">
      <c r="A363" s="104">
        <v>29281</v>
      </c>
      <c r="B363" s="105">
        <v>0.10348</v>
      </c>
    </row>
    <row r="364" spans="1:2" x14ac:dyDescent="0.2">
      <c r="A364" s="104">
        <v>29312</v>
      </c>
      <c r="B364" s="105">
        <v>0.10528999999999999</v>
      </c>
    </row>
    <row r="365" spans="1:2" x14ac:dyDescent="0.2">
      <c r="A365" s="104">
        <v>29342</v>
      </c>
      <c r="B365" s="105">
        <v>0.10700999999999999</v>
      </c>
    </row>
    <row r="366" spans="1:2" x14ac:dyDescent="0.2">
      <c r="A366" s="104">
        <v>29373</v>
      </c>
      <c r="B366" s="105">
        <v>0.10913</v>
      </c>
    </row>
    <row r="367" spans="1:2" x14ac:dyDescent="0.2">
      <c r="A367" s="104">
        <v>29403</v>
      </c>
      <c r="B367" s="105">
        <v>0.11218</v>
      </c>
    </row>
    <row r="368" spans="1:2" x14ac:dyDescent="0.2">
      <c r="A368" s="104">
        <v>29434</v>
      </c>
      <c r="B368" s="105">
        <v>0.1145</v>
      </c>
    </row>
    <row r="369" spans="1:2" x14ac:dyDescent="0.2">
      <c r="A369" s="104">
        <v>29465</v>
      </c>
      <c r="B369" s="105">
        <v>0.11577</v>
      </c>
    </row>
    <row r="370" spans="1:2" x14ac:dyDescent="0.2">
      <c r="A370" s="104">
        <v>29495</v>
      </c>
      <c r="B370" s="105">
        <v>0.11753</v>
      </c>
    </row>
    <row r="371" spans="1:2" x14ac:dyDescent="0.2">
      <c r="A371" s="104">
        <v>29526</v>
      </c>
      <c r="B371" s="105">
        <v>0.11957</v>
      </c>
    </row>
    <row r="372" spans="1:2" x14ac:dyDescent="0.2">
      <c r="A372" s="104">
        <v>29556</v>
      </c>
      <c r="B372" s="105">
        <v>0.1227</v>
      </c>
    </row>
    <row r="373" spans="1:2" x14ac:dyDescent="0.2">
      <c r="A373" s="104">
        <v>29587</v>
      </c>
      <c r="B373" s="105">
        <v>0.12665999999999999</v>
      </c>
    </row>
    <row r="374" spans="1:2" x14ac:dyDescent="0.2">
      <c r="A374" s="104">
        <v>29618</v>
      </c>
      <c r="B374" s="105">
        <v>0.12977</v>
      </c>
    </row>
    <row r="375" spans="1:2" x14ac:dyDescent="0.2">
      <c r="A375" s="104">
        <v>29646</v>
      </c>
      <c r="B375" s="105">
        <v>0.13253999999999999</v>
      </c>
    </row>
    <row r="376" spans="1:2" x14ac:dyDescent="0.2">
      <c r="A376" s="104">
        <v>29677</v>
      </c>
      <c r="B376" s="105">
        <v>0.13553000000000001</v>
      </c>
    </row>
    <row r="377" spans="1:2" x14ac:dyDescent="0.2">
      <c r="A377" s="104">
        <v>29707</v>
      </c>
      <c r="B377" s="105">
        <v>0.13758000000000001</v>
      </c>
    </row>
    <row r="378" spans="1:2" x14ac:dyDescent="0.2">
      <c r="A378" s="104">
        <v>29738</v>
      </c>
      <c r="B378" s="105">
        <v>0.13951</v>
      </c>
    </row>
    <row r="379" spans="1:2" x14ac:dyDescent="0.2">
      <c r="A379" s="104">
        <v>29768</v>
      </c>
      <c r="B379" s="105">
        <v>0.14196</v>
      </c>
    </row>
    <row r="380" spans="1:2" x14ac:dyDescent="0.2">
      <c r="A380" s="104">
        <v>29799</v>
      </c>
      <c r="B380" s="105">
        <v>0.14488999999999999</v>
      </c>
    </row>
    <row r="381" spans="1:2" x14ac:dyDescent="0.2">
      <c r="A381" s="104">
        <v>29830</v>
      </c>
      <c r="B381" s="105">
        <v>0.14757999999999999</v>
      </c>
    </row>
    <row r="382" spans="1:2" x14ac:dyDescent="0.2">
      <c r="A382" s="104">
        <v>29860</v>
      </c>
      <c r="B382" s="105">
        <v>0.15085999999999999</v>
      </c>
    </row>
    <row r="383" spans="1:2" x14ac:dyDescent="0.2">
      <c r="A383" s="104">
        <v>29891</v>
      </c>
      <c r="B383" s="105">
        <v>0.15376000000000001</v>
      </c>
    </row>
    <row r="384" spans="1:2" x14ac:dyDescent="0.2">
      <c r="A384" s="104">
        <v>29921</v>
      </c>
      <c r="B384" s="105">
        <v>0.15790000000000001</v>
      </c>
    </row>
    <row r="385" spans="1:2" x14ac:dyDescent="0.2">
      <c r="A385" s="104">
        <v>29952</v>
      </c>
      <c r="B385" s="105">
        <v>0.16575000000000001</v>
      </c>
    </row>
    <row r="386" spans="1:2" x14ac:dyDescent="0.2">
      <c r="A386" s="104">
        <v>29983</v>
      </c>
      <c r="B386" s="105">
        <v>0.17226</v>
      </c>
    </row>
    <row r="387" spans="1:2" x14ac:dyDescent="0.2">
      <c r="A387" s="104">
        <v>30011</v>
      </c>
      <c r="B387" s="105">
        <v>0.17854999999999999</v>
      </c>
    </row>
    <row r="388" spans="1:2" x14ac:dyDescent="0.2">
      <c r="A388" s="104">
        <v>30042</v>
      </c>
      <c r="B388" s="105">
        <v>0.18823000000000001</v>
      </c>
    </row>
    <row r="389" spans="1:2" x14ac:dyDescent="0.2">
      <c r="A389" s="104">
        <v>30072</v>
      </c>
      <c r="B389" s="105">
        <v>0.19880999999999999</v>
      </c>
    </row>
    <row r="390" spans="1:2" x14ac:dyDescent="0.2">
      <c r="A390" s="104">
        <v>30103</v>
      </c>
      <c r="B390" s="105">
        <v>0.20838000000000001</v>
      </c>
    </row>
    <row r="391" spans="1:2" x14ac:dyDescent="0.2">
      <c r="A391" s="104">
        <v>30133</v>
      </c>
      <c r="B391" s="105">
        <v>0.21912000000000001</v>
      </c>
    </row>
    <row r="392" spans="1:2" x14ac:dyDescent="0.2">
      <c r="A392" s="104">
        <v>30164</v>
      </c>
      <c r="B392" s="105">
        <v>0.24371000000000001</v>
      </c>
    </row>
    <row r="393" spans="1:2" x14ac:dyDescent="0.2">
      <c r="A393" s="104">
        <v>30195</v>
      </c>
      <c r="B393" s="105">
        <v>0.25672</v>
      </c>
    </row>
    <row r="394" spans="1:2" x14ac:dyDescent="0.2">
      <c r="A394" s="104">
        <v>30225</v>
      </c>
      <c r="B394" s="105">
        <v>0.27002999999999999</v>
      </c>
    </row>
    <row r="395" spans="1:2" x14ac:dyDescent="0.2">
      <c r="A395" s="104">
        <v>30256</v>
      </c>
      <c r="B395" s="105">
        <v>0.28367999999999999</v>
      </c>
    </row>
    <row r="396" spans="1:2" x14ac:dyDescent="0.2">
      <c r="A396" s="104">
        <v>30286</v>
      </c>
      <c r="B396" s="105">
        <v>0.31397999999999998</v>
      </c>
    </row>
    <row r="397" spans="1:2" x14ac:dyDescent="0.2">
      <c r="A397" s="104">
        <v>30317</v>
      </c>
      <c r="B397" s="105">
        <v>0.34814000000000001</v>
      </c>
    </row>
    <row r="398" spans="1:2" x14ac:dyDescent="0.2">
      <c r="A398" s="104">
        <v>30348</v>
      </c>
      <c r="B398" s="105">
        <v>0.36681999999999998</v>
      </c>
    </row>
    <row r="399" spans="1:2" x14ac:dyDescent="0.2">
      <c r="A399" s="104">
        <v>30376</v>
      </c>
      <c r="B399" s="105">
        <v>0.38457999999999998</v>
      </c>
    </row>
    <row r="400" spans="1:2" x14ac:dyDescent="0.2">
      <c r="A400" s="104">
        <v>30407</v>
      </c>
      <c r="B400" s="105">
        <v>0.40893000000000002</v>
      </c>
    </row>
    <row r="401" spans="1:2" x14ac:dyDescent="0.2">
      <c r="A401" s="104">
        <v>30437</v>
      </c>
      <c r="B401" s="105">
        <v>0.42665999999999998</v>
      </c>
    </row>
    <row r="402" spans="1:2" x14ac:dyDescent="0.2">
      <c r="A402" s="104">
        <v>30468</v>
      </c>
      <c r="B402" s="105">
        <v>0.44281999999999999</v>
      </c>
    </row>
    <row r="403" spans="1:2" x14ac:dyDescent="0.2">
      <c r="A403" s="104">
        <v>30498</v>
      </c>
      <c r="B403" s="105">
        <v>0.46471000000000001</v>
      </c>
    </row>
    <row r="404" spans="1:2" x14ac:dyDescent="0.2">
      <c r="A404" s="104">
        <v>30529</v>
      </c>
      <c r="B404" s="105">
        <v>0.48275000000000001</v>
      </c>
    </row>
    <row r="405" spans="1:2" x14ac:dyDescent="0.2">
      <c r="A405" s="104">
        <v>30560</v>
      </c>
      <c r="B405" s="105">
        <v>0.49761</v>
      </c>
    </row>
    <row r="406" spans="1:2" x14ac:dyDescent="0.2">
      <c r="A406" s="104">
        <v>30590</v>
      </c>
      <c r="B406" s="105">
        <v>0.51412000000000002</v>
      </c>
    </row>
    <row r="407" spans="1:2" x14ac:dyDescent="0.2">
      <c r="A407" s="104">
        <v>30621</v>
      </c>
      <c r="B407" s="105">
        <v>0.54430999999999996</v>
      </c>
    </row>
    <row r="408" spans="1:2" x14ac:dyDescent="0.2">
      <c r="A408" s="104">
        <v>30651</v>
      </c>
      <c r="B408" s="105">
        <v>0.56759999999999999</v>
      </c>
    </row>
    <row r="409" spans="1:2" x14ac:dyDescent="0.2">
      <c r="A409" s="104">
        <v>30682</v>
      </c>
      <c r="B409" s="105">
        <v>0.60365999999999997</v>
      </c>
    </row>
    <row r="410" spans="1:2" x14ac:dyDescent="0.2">
      <c r="A410" s="104">
        <v>30713</v>
      </c>
      <c r="B410" s="105">
        <v>0.63551999999999997</v>
      </c>
    </row>
    <row r="411" spans="1:2" x14ac:dyDescent="0.2">
      <c r="A411" s="104">
        <v>30742</v>
      </c>
      <c r="B411" s="105">
        <v>0.66268000000000005</v>
      </c>
    </row>
    <row r="412" spans="1:2" x14ac:dyDescent="0.2">
      <c r="A412" s="104">
        <v>30773</v>
      </c>
      <c r="B412" s="105">
        <v>0.69135000000000002</v>
      </c>
    </row>
    <row r="413" spans="1:2" x14ac:dyDescent="0.2">
      <c r="A413" s="104">
        <v>30803</v>
      </c>
      <c r="B413" s="105">
        <v>0.71426999999999996</v>
      </c>
    </row>
    <row r="414" spans="1:2" x14ac:dyDescent="0.2">
      <c r="A414" s="104">
        <v>30834</v>
      </c>
      <c r="B414" s="105">
        <v>0.74012</v>
      </c>
    </row>
    <row r="415" spans="1:2" x14ac:dyDescent="0.2">
      <c r="A415" s="104">
        <v>30864</v>
      </c>
      <c r="B415" s="105">
        <v>0.76437999999999995</v>
      </c>
    </row>
    <row r="416" spans="1:2" x14ac:dyDescent="0.2">
      <c r="A416" s="104">
        <v>30895</v>
      </c>
      <c r="B416" s="105">
        <v>0.78610999999999998</v>
      </c>
    </row>
    <row r="417" spans="1:2" x14ac:dyDescent="0.2">
      <c r="A417" s="104">
        <v>30926</v>
      </c>
      <c r="B417" s="105">
        <v>0.80952999999999997</v>
      </c>
    </row>
    <row r="418" spans="1:2" x14ac:dyDescent="0.2">
      <c r="A418" s="104">
        <v>30956</v>
      </c>
      <c r="B418" s="105">
        <v>0.83781000000000005</v>
      </c>
    </row>
    <row r="419" spans="1:2" x14ac:dyDescent="0.2">
      <c r="A419" s="104">
        <v>30987</v>
      </c>
      <c r="B419" s="105">
        <v>0.86656999999999995</v>
      </c>
    </row>
    <row r="420" spans="1:2" x14ac:dyDescent="0.2">
      <c r="A420" s="104">
        <v>31017</v>
      </c>
      <c r="B420" s="105">
        <v>0.90337000000000001</v>
      </c>
    </row>
    <row r="421" spans="1:2" x14ac:dyDescent="0.2">
      <c r="A421" s="104">
        <v>31048</v>
      </c>
      <c r="B421" s="105">
        <v>0.97038000000000002</v>
      </c>
    </row>
    <row r="422" spans="1:2" x14ac:dyDescent="0.2">
      <c r="A422" s="104">
        <v>31079</v>
      </c>
      <c r="B422" s="105">
        <v>1.0106999999999999</v>
      </c>
    </row>
    <row r="423" spans="1:2" x14ac:dyDescent="0.2">
      <c r="A423" s="104">
        <v>31107</v>
      </c>
      <c r="B423" s="105">
        <v>1.0499000000000001</v>
      </c>
    </row>
    <row r="424" spans="1:2" x14ac:dyDescent="0.2">
      <c r="A424" s="104">
        <v>31138</v>
      </c>
      <c r="B424" s="105">
        <v>1.0822000000000001</v>
      </c>
    </row>
    <row r="425" spans="1:2" x14ac:dyDescent="0.2">
      <c r="A425" s="104">
        <v>31168</v>
      </c>
      <c r="B425" s="105">
        <v>1.1077999999999999</v>
      </c>
    </row>
    <row r="426" spans="1:2" x14ac:dyDescent="0.2">
      <c r="A426" s="104">
        <v>31199</v>
      </c>
      <c r="B426" s="105">
        <v>1.1355</v>
      </c>
    </row>
    <row r="427" spans="1:2" x14ac:dyDescent="0.2">
      <c r="A427" s="104">
        <v>31229</v>
      </c>
      <c r="B427" s="105">
        <v>1.1751</v>
      </c>
    </row>
    <row r="428" spans="1:2" x14ac:dyDescent="0.2">
      <c r="A428" s="104">
        <v>31260</v>
      </c>
      <c r="B428" s="105">
        <v>1.2264999999999999</v>
      </c>
    </row>
    <row r="429" spans="1:2" x14ac:dyDescent="0.2">
      <c r="A429" s="104">
        <v>31291</v>
      </c>
      <c r="B429" s="105">
        <v>1.2754000000000001</v>
      </c>
    </row>
    <row r="430" spans="1:2" x14ac:dyDescent="0.2">
      <c r="A430" s="104">
        <v>31321</v>
      </c>
      <c r="B430" s="105">
        <v>1.3239000000000001</v>
      </c>
    </row>
    <row r="431" spans="1:2" x14ac:dyDescent="0.2">
      <c r="A431" s="104">
        <v>31352</v>
      </c>
      <c r="B431" s="105">
        <v>1.385</v>
      </c>
    </row>
    <row r="432" spans="1:2" x14ac:dyDescent="0.2">
      <c r="A432" s="104">
        <v>31382</v>
      </c>
      <c r="B432" s="105">
        <v>1.4793000000000001</v>
      </c>
    </row>
    <row r="433" spans="1:2" x14ac:dyDescent="0.2">
      <c r="A433" s="104">
        <v>31413</v>
      </c>
      <c r="B433" s="105">
        <v>1.61</v>
      </c>
    </row>
    <row r="434" spans="1:2" x14ac:dyDescent="0.2">
      <c r="A434" s="104">
        <v>31444</v>
      </c>
      <c r="B434" s="105">
        <v>1.6816</v>
      </c>
    </row>
    <row r="435" spans="1:2" x14ac:dyDescent="0.2">
      <c r="A435" s="104">
        <v>31472</v>
      </c>
      <c r="B435" s="105">
        <v>1.7598</v>
      </c>
    </row>
    <row r="436" spans="1:2" x14ac:dyDescent="0.2">
      <c r="A436" s="104">
        <v>31503</v>
      </c>
      <c r="B436" s="105">
        <v>1.8516999999999999</v>
      </c>
    </row>
    <row r="437" spans="1:2" x14ac:dyDescent="0.2">
      <c r="A437" s="104">
        <v>31533</v>
      </c>
      <c r="B437" s="105">
        <v>1.9545999999999999</v>
      </c>
    </row>
    <row r="438" spans="1:2" x14ac:dyDescent="0.2">
      <c r="A438" s="104">
        <v>31564</v>
      </c>
      <c r="B438" s="105">
        <v>2.08</v>
      </c>
    </row>
    <row r="439" spans="1:2" x14ac:dyDescent="0.2">
      <c r="A439" s="104">
        <v>31594</v>
      </c>
      <c r="B439" s="105">
        <v>2.1838000000000002</v>
      </c>
    </row>
    <row r="440" spans="1:2" x14ac:dyDescent="0.2">
      <c r="A440" s="104">
        <v>31625</v>
      </c>
      <c r="B440" s="105">
        <v>2.3578999999999999</v>
      </c>
    </row>
    <row r="441" spans="1:2" x14ac:dyDescent="0.2">
      <c r="A441" s="104">
        <v>31656</v>
      </c>
      <c r="B441" s="105">
        <v>2.4994000000000001</v>
      </c>
    </row>
    <row r="442" spans="1:2" x14ac:dyDescent="0.2">
      <c r="A442" s="104">
        <v>31686</v>
      </c>
      <c r="B442" s="105">
        <v>2.6421999999999999</v>
      </c>
    </row>
    <row r="443" spans="1:2" x14ac:dyDescent="0.2">
      <c r="A443" s="104">
        <v>31717</v>
      </c>
      <c r="B443" s="105">
        <v>2.8208000000000002</v>
      </c>
    </row>
    <row r="444" spans="1:2" x14ac:dyDescent="0.2">
      <c r="A444" s="104">
        <v>31747</v>
      </c>
      <c r="B444" s="105">
        <v>3.0436000000000001</v>
      </c>
    </row>
    <row r="445" spans="1:2" x14ac:dyDescent="0.2">
      <c r="A445" s="104">
        <v>31778</v>
      </c>
      <c r="B445" s="105">
        <v>3.29</v>
      </c>
    </row>
    <row r="446" spans="1:2" x14ac:dyDescent="0.2">
      <c r="A446" s="104">
        <v>31809</v>
      </c>
      <c r="B446" s="105">
        <v>3.5274000000000001</v>
      </c>
    </row>
    <row r="447" spans="1:2" x14ac:dyDescent="0.2">
      <c r="A447" s="104">
        <v>31837</v>
      </c>
      <c r="B447" s="105">
        <v>3.7605</v>
      </c>
    </row>
    <row r="448" spans="1:2" x14ac:dyDescent="0.2">
      <c r="A448" s="104">
        <v>31868</v>
      </c>
      <c r="B448" s="105">
        <v>4.0895000000000001</v>
      </c>
    </row>
    <row r="449" spans="1:2" x14ac:dyDescent="0.2">
      <c r="A449" s="104">
        <v>31898</v>
      </c>
      <c r="B449" s="105">
        <v>4.3978000000000002</v>
      </c>
    </row>
    <row r="450" spans="1:2" x14ac:dyDescent="0.2">
      <c r="A450" s="104">
        <v>31929</v>
      </c>
      <c r="B450" s="105">
        <v>4.7160000000000002</v>
      </c>
    </row>
    <row r="451" spans="1:2" x14ac:dyDescent="0.2">
      <c r="A451" s="104">
        <v>31959</v>
      </c>
      <c r="B451" s="105">
        <v>5.0979999999999999</v>
      </c>
    </row>
    <row r="452" spans="1:2" x14ac:dyDescent="0.2">
      <c r="A452" s="104">
        <v>31990</v>
      </c>
      <c r="B452" s="105">
        <v>5.5145999999999997</v>
      </c>
    </row>
    <row r="453" spans="1:2" x14ac:dyDescent="0.2">
      <c r="A453" s="104">
        <v>32021</v>
      </c>
      <c r="B453" s="105">
        <v>5.8779000000000003</v>
      </c>
    </row>
    <row r="454" spans="1:2" x14ac:dyDescent="0.2">
      <c r="A454" s="104">
        <v>32051</v>
      </c>
      <c r="B454" s="105">
        <v>6.3677999999999999</v>
      </c>
    </row>
    <row r="455" spans="1:2" x14ac:dyDescent="0.2">
      <c r="A455" s="104">
        <v>32082</v>
      </c>
      <c r="B455" s="105">
        <v>6.8727999999999998</v>
      </c>
    </row>
    <row r="456" spans="1:2" x14ac:dyDescent="0.2">
      <c r="A456" s="104">
        <v>32112</v>
      </c>
      <c r="B456" s="105">
        <v>7.8879999999999999</v>
      </c>
    </row>
    <row r="457" spans="1:2" x14ac:dyDescent="0.2">
      <c r="A457" s="104">
        <v>32143</v>
      </c>
      <c r="B457" s="105">
        <v>9.1075999999999997</v>
      </c>
    </row>
    <row r="458" spans="1:2" x14ac:dyDescent="0.2">
      <c r="A458" s="104">
        <v>32174</v>
      </c>
      <c r="B458" s="105">
        <v>9.8673000000000002</v>
      </c>
    </row>
    <row r="459" spans="1:2" x14ac:dyDescent="0.2">
      <c r="A459" s="104">
        <v>32203</v>
      </c>
      <c r="B459" s="105">
        <v>10.372999999999999</v>
      </c>
    </row>
    <row r="460" spans="1:2" x14ac:dyDescent="0.2">
      <c r="A460" s="104">
        <v>32234</v>
      </c>
      <c r="B460" s="105">
        <v>10.692</v>
      </c>
    </row>
    <row r="461" spans="1:2" x14ac:dyDescent="0.2">
      <c r="A461" s="104">
        <v>32264</v>
      </c>
      <c r="B461" s="105">
        <v>10.898999999999999</v>
      </c>
    </row>
    <row r="462" spans="1:2" x14ac:dyDescent="0.2">
      <c r="A462" s="104">
        <v>32295</v>
      </c>
      <c r="B462" s="105">
        <v>11.121</v>
      </c>
    </row>
    <row r="463" spans="1:2" x14ac:dyDescent="0.2">
      <c r="A463" s="104">
        <v>32325</v>
      </c>
      <c r="B463" s="105">
        <v>11.307</v>
      </c>
    </row>
    <row r="464" spans="1:2" x14ac:dyDescent="0.2">
      <c r="A464" s="104">
        <v>32356</v>
      </c>
      <c r="B464" s="105">
        <v>11.411</v>
      </c>
    </row>
    <row r="465" spans="1:2" x14ac:dyDescent="0.2">
      <c r="A465" s="104">
        <v>32387</v>
      </c>
      <c r="B465" s="105">
        <v>11.476000000000001</v>
      </c>
    </row>
    <row r="466" spans="1:2" x14ac:dyDescent="0.2">
      <c r="A466" s="104">
        <v>32417</v>
      </c>
      <c r="B466" s="105">
        <v>11.563000000000001</v>
      </c>
    </row>
    <row r="467" spans="1:2" x14ac:dyDescent="0.2">
      <c r="A467" s="104">
        <v>32448</v>
      </c>
      <c r="B467" s="105">
        <v>11.718</v>
      </c>
    </row>
    <row r="468" spans="1:2" x14ac:dyDescent="0.2">
      <c r="A468" s="104">
        <v>32478</v>
      </c>
      <c r="B468" s="105">
        <v>11.962999999999999</v>
      </c>
    </row>
    <row r="469" spans="1:2" x14ac:dyDescent="0.2">
      <c r="A469" s="104">
        <v>32509</v>
      </c>
      <c r="B469" s="105">
        <v>12.256</v>
      </c>
    </row>
    <row r="470" spans="1:2" x14ac:dyDescent="0.2">
      <c r="A470" s="104">
        <v>32540</v>
      </c>
      <c r="B470" s="105">
        <v>12.422000000000001</v>
      </c>
    </row>
    <row r="471" spans="1:2" x14ac:dyDescent="0.2">
      <c r="A471" s="104">
        <v>32568</v>
      </c>
      <c r="B471" s="105">
        <v>12.555999999999999</v>
      </c>
    </row>
    <row r="472" spans="1:2" x14ac:dyDescent="0.2">
      <c r="A472" s="104">
        <v>32599</v>
      </c>
      <c r="B472" s="105">
        <v>12.744</v>
      </c>
    </row>
    <row r="473" spans="1:2" x14ac:dyDescent="0.2">
      <c r="A473" s="104">
        <v>32629</v>
      </c>
      <c r="B473" s="105">
        <v>12.92</v>
      </c>
    </row>
    <row r="474" spans="1:2" x14ac:dyDescent="0.2">
      <c r="A474" s="104">
        <v>32660</v>
      </c>
      <c r="B474" s="105">
        <v>13.077</v>
      </c>
    </row>
    <row r="475" spans="1:2" x14ac:dyDescent="0.2">
      <c r="A475" s="104">
        <v>32690</v>
      </c>
      <c r="B475" s="105">
        <v>13.207000000000001</v>
      </c>
    </row>
    <row r="476" spans="1:2" x14ac:dyDescent="0.2">
      <c r="A476" s="104">
        <v>32721</v>
      </c>
      <c r="B476" s="105">
        <v>13.333</v>
      </c>
    </row>
    <row r="477" spans="1:2" x14ac:dyDescent="0.2">
      <c r="A477" s="104">
        <v>32752</v>
      </c>
      <c r="B477" s="105">
        <v>13.461</v>
      </c>
    </row>
    <row r="478" spans="1:2" x14ac:dyDescent="0.2">
      <c r="A478" s="104">
        <v>32782</v>
      </c>
      <c r="B478" s="105">
        <v>13.66</v>
      </c>
    </row>
    <row r="479" spans="1:2" x14ac:dyDescent="0.2">
      <c r="A479" s="104">
        <v>32813</v>
      </c>
      <c r="B479" s="105">
        <v>13.852</v>
      </c>
    </row>
    <row r="480" spans="1:2" x14ac:dyDescent="0.2">
      <c r="A480" s="104">
        <v>32843</v>
      </c>
      <c r="B480" s="105">
        <v>14.319000000000001</v>
      </c>
    </row>
    <row r="481" spans="1:2" x14ac:dyDescent="0.2">
      <c r="A481" s="104">
        <v>32874</v>
      </c>
      <c r="B481" s="105">
        <v>15.01</v>
      </c>
    </row>
    <row r="482" spans="1:2" x14ac:dyDescent="0.2">
      <c r="A482" s="104">
        <v>32905</v>
      </c>
      <c r="B482" s="105">
        <v>15.35</v>
      </c>
    </row>
    <row r="483" spans="1:2" x14ac:dyDescent="0.2">
      <c r="A483" s="104">
        <v>32933</v>
      </c>
      <c r="B483" s="105">
        <v>15.621</v>
      </c>
    </row>
    <row r="484" spans="1:2" x14ac:dyDescent="0.2">
      <c r="A484" s="104">
        <v>32964</v>
      </c>
      <c r="B484" s="105">
        <v>15.858000000000001</v>
      </c>
    </row>
    <row r="485" spans="1:2" x14ac:dyDescent="0.2">
      <c r="A485" s="104">
        <v>32994</v>
      </c>
      <c r="B485" s="105">
        <v>16.135000000000002</v>
      </c>
    </row>
    <row r="486" spans="1:2" x14ac:dyDescent="0.2">
      <c r="A486" s="104">
        <v>33025</v>
      </c>
      <c r="B486" s="105">
        <v>16.489999999999998</v>
      </c>
    </row>
    <row r="487" spans="1:2" x14ac:dyDescent="0.2">
      <c r="A487" s="104">
        <v>33055</v>
      </c>
      <c r="B487" s="105">
        <v>16.791</v>
      </c>
    </row>
    <row r="488" spans="1:2" x14ac:dyDescent="0.2">
      <c r="A488" s="104">
        <v>33086</v>
      </c>
      <c r="B488" s="105">
        <v>17.077000000000002</v>
      </c>
    </row>
    <row r="489" spans="1:2" x14ac:dyDescent="0.2">
      <c r="A489" s="104">
        <v>33117</v>
      </c>
      <c r="B489" s="105">
        <v>17.321000000000002</v>
      </c>
    </row>
    <row r="490" spans="1:2" x14ac:dyDescent="0.2">
      <c r="A490" s="104">
        <v>33147</v>
      </c>
      <c r="B490" s="105">
        <v>17.57</v>
      </c>
    </row>
    <row r="491" spans="1:2" x14ac:dyDescent="0.2">
      <c r="A491" s="104">
        <v>33178</v>
      </c>
      <c r="B491" s="105">
        <v>18.036000000000001</v>
      </c>
    </row>
    <row r="492" spans="1:2" x14ac:dyDescent="0.2">
      <c r="A492" s="104">
        <v>33208</v>
      </c>
      <c r="B492" s="105">
        <v>18.605</v>
      </c>
    </row>
    <row r="493" spans="1:2" x14ac:dyDescent="0.2">
      <c r="A493" s="104">
        <v>33239</v>
      </c>
      <c r="B493" s="105">
        <v>19.079000000000001</v>
      </c>
    </row>
    <row r="494" spans="1:2" x14ac:dyDescent="0.2">
      <c r="A494" s="104">
        <v>33270</v>
      </c>
      <c r="B494" s="105">
        <v>19.411999999999999</v>
      </c>
    </row>
    <row r="495" spans="1:2" x14ac:dyDescent="0.2">
      <c r="A495" s="104">
        <v>33298</v>
      </c>
      <c r="B495" s="105">
        <v>19.689</v>
      </c>
    </row>
    <row r="496" spans="1:2" x14ac:dyDescent="0.2">
      <c r="A496" s="104">
        <v>33329</v>
      </c>
      <c r="B496" s="105">
        <v>19.895</v>
      </c>
    </row>
    <row r="497" spans="1:2" x14ac:dyDescent="0.2">
      <c r="A497" s="104">
        <v>33359</v>
      </c>
      <c r="B497" s="105">
        <v>20.088999999999999</v>
      </c>
    </row>
    <row r="498" spans="1:2" x14ac:dyDescent="0.2">
      <c r="A498" s="104">
        <v>33390</v>
      </c>
      <c r="B498" s="105">
        <v>20.3</v>
      </c>
    </row>
    <row r="499" spans="1:2" x14ac:dyDescent="0.2">
      <c r="A499" s="104">
        <v>33420</v>
      </c>
      <c r="B499" s="105">
        <v>20.48</v>
      </c>
    </row>
    <row r="500" spans="1:2" x14ac:dyDescent="0.2">
      <c r="A500" s="104">
        <v>33451</v>
      </c>
      <c r="B500" s="105">
        <v>20.622</v>
      </c>
    </row>
    <row r="501" spans="1:2" x14ac:dyDescent="0.2">
      <c r="A501" s="104">
        <v>33482</v>
      </c>
      <c r="B501" s="105">
        <v>20.827999999999999</v>
      </c>
    </row>
    <row r="502" spans="1:2" x14ac:dyDescent="0.2">
      <c r="A502" s="104">
        <v>33512</v>
      </c>
      <c r="B502" s="105">
        <v>21.07</v>
      </c>
    </row>
    <row r="503" spans="1:2" x14ac:dyDescent="0.2">
      <c r="A503" s="104">
        <v>33543</v>
      </c>
      <c r="B503" s="105">
        <v>21.593</v>
      </c>
    </row>
    <row r="504" spans="1:2" x14ac:dyDescent="0.2">
      <c r="A504" s="104">
        <v>33573</v>
      </c>
      <c r="B504" s="105">
        <v>22.100999999999999</v>
      </c>
    </row>
    <row r="505" spans="1:2" x14ac:dyDescent="0.2">
      <c r="A505" s="104">
        <v>33604</v>
      </c>
      <c r="B505" s="105">
        <v>22.503</v>
      </c>
    </row>
    <row r="506" spans="1:2" x14ac:dyDescent="0.2">
      <c r="A506" s="104">
        <v>33635</v>
      </c>
      <c r="B506" s="105">
        <v>22.77</v>
      </c>
    </row>
    <row r="507" spans="1:2" x14ac:dyDescent="0.2">
      <c r="A507" s="104">
        <v>33664</v>
      </c>
      <c r="B507" s="105">
        <v>23.001000000000001</v>
      </c>
    </row>
    <row r="508" spans="1:2" x14ac:dyDescent="0.2">
      <c r="A508" s="104">
        <v>33695</v>
      </c>
      <c r="B508" s="105">
        <v>23.206</v>
      </c>
    </row>
    <row r="509" spans="1:2" x14ac:dyDescent="0.2">
      <c r="A509" s="104">
        <v>33725</v>
      </c>
      <c r="B509" s="105">
        <v>23.359000000000002</v>
      </c>
    </row>
    <row r="510" spans="1:2" x14ac:dyDescent="0.2">
      <c r="A510" s="104">
        <v>33756</v>
      </c>
      <c r="B510" s="105">
        <v>23.516999999999999</v>
      </c>
    </row>
    <row r="511" spans="1:2" x14ac:dyDescent="0.2">
      <c r="A511" s="104">
        <v>33786</v>
      </c>
      <c r="B511" s="105">
        <v>23.666</v>
      </c>
    </row>
    <row r="512" spans="1:2" x14ac:dyDescent="0.2">
      <c r="A512" s="104">
        <v>33817</v>
      </c>
      <c r="B512" s="105">
        <v>23.811</v>
      </c>
    </row>
    <row r="513" spans="1:2" x14ac:dyDescent="0.2">
      <c r="A513" s="104">
        <v>33848</v>
      </c>
      <c r="B513" s="105">
        <v>24.018000000000001</v>
      </c>
    </row>
    <row r="514" spans="1:2" x14ac:dyDescent="0.2">
      <c r="A514" s="104">
        <v>33878</v>
      </c>
      <c r="B514" s="105">
        <v>24.190999999999999</v>
      </c>
    </row>
    <row r="515" spans="1:2" x14ac:dyDescent="0.2">
      <c r="A515" s="104">
        <v>33909</v>
      </c>
      <c r="B515" s="105">
        <v>24.391999999999999</v>
      </c>
    </row>
    <row r="516" spans="1:2" x14ac:dyDescent="0.2">
      <c r="A516" s="104">
        <v>33939</v>
      </c>
      <c r="B516" s="105">
        <v>24.74</v>
      </c>
    </row>
    <row r="517" spans="1:2" x14ac:dyDescent="0.2">
      <c r="A517" s="104">
        <v>33970</v>
      </c>
      <c r="B517" s="105">
        <v>25.05</v>
      </c>
    </row>
    <row r="518" spans="1:2" x14ac:dyDescent="0.2">
      <c r="A518" s="104">
        <v>34001</v>
      </c>
      <c r="B518" s="105">
        <v>25.254999999999999</v>
      </c>
    </row>
    <row r="519" spans="1:2" x14ac:dyDescent="0.2">
      <c r="A519" s="104">
        <v>34029</v>
      </c>
      <c r="B519" s="105">
        <v>25.402000000000001</v>
      </c>
    </row>
    <row r="520" spans="1:2" x14ac:dyDescent="0.2">
      <c r="A520" s="104">
        <v>34060</v>
      </c>
      <c r="B520" s="105">
        <v>25.547999999999998</v>
      </c>
    </row>
    <row r="521" spans="1:2" x14ac:dyDescent="0.2">
      <c r="A521" s="104">
        <v>34090</v>
      </c>
      <c r="B521" s="105">
        <v>25.693999999999999</v>
      </c>
    </row>
    <row r="522" spans="1:2" x14ac:dyDescent="0.2">
      <c r="A522" s="104">
        <v>34121</v>
      </c>
      <c r="B522" s="105">
        <v>25.838999999999999</v>
      </c>
    </row>
    <row r="523" spans="1:2" x14ac:dyDescent="0.2">
      <c r="A523" s="104">
        <v>34151</v>
      </c>
      <c r="B523" s="105">
        <v>25.963000000000001</v>
      </c>
    </row>
    <row r="524" spans="1:2" x14ac:dyDescent="0.2">
      <c r="A524" s="104">
        <v>34182</v>
      </c>
      <c r="B524" s="105">
        <v>26.102</v>
      </c>
    </row>
    <row r="525" spans="1:2" x14ac:dyDescent="0.2">
      <c r="A525" s="104">
        <v>34213</v>
      </c>
      <c r="B525" s="105">
        <v>26.295000000000002</v>
      </c>
    </row>
    <row r="526" spans="1:2" x14ac:dyDescent="0.2">
      <c r="A526" s="104">
        <v>34243</v>
      </c>
      <c r="B526" s="105">
        <v>26.402999999999999</v>
      </c>
    </row>
    <row r="527" spans="1:2" x14ac:dyDescent="0.2">
      <c r="A527" s="104">
        <v>34274</v>
      </c>
      <c r="B527" s="105">
        <v>26.518999999999998</v>
      </c>
    </row>
    <row r="528" spans="1:2" x14ac:dyDescent="0.2">
      <c r="A528" s="104">
        <v>34304</v>
      </c>
      <c r="B528" s="105">
        <v>26.721</v>
      </c>
    </row>
    <row r="529" spans="1:2" x14ac:dyDescent="0.2">
      <c r="A529" s="104">
        <v>34335</v>
      </c>
      <c r="B529" s="105">
        <v>26.928000000000001</v>
      </c>
    </row>
    <row r="530" spans="1:2" x14ac:dyDescent="0.2">
      <c r="A530" s="104">
        <v>34366</v>
      </c>
      <c r="B530" s="105">
        <v>27.067</v>
      </c>
    </row>
    <row r="531" spans="1:2" x14ac:dyDescent="0.2">
      <c r="A531" s="104">
        <v>34394</v>
      </c>
      <c r="B531" s="105">
        <v>27.206</v>
      </c>
    </row>
    <row r="532" spans="1:2" x14ac:dyDescent="0.2">
      <c r="A532" s="104">
        <v>34425</v>
      </c>
      <c r="B532" s="105">
        <v>27.338999999999999</v>
      </c>
    </row>
    <row r="533" spans="1:2" x14ac:dyDescent="0.2">
      <c r="A533" s="104">
        <v>34455</v>
      </c>
      <c r="B533" s="105">
        <v>27.471</v>
      </c>
    </row>
    <row r="534" spans="1:2" x14ac:dyDescent="0.2">
      <c r="A534" s="104">
        <v>34486</v>
      </c>
      <c r="B534" s="105">
        <v>27.609000000000002</v>
      </c>
    </row>
    <row r="535" spans="1:2" x14ac:dyDescent="0.2">
      <c r="A535" s="104">
        <v>34516</v>
      </c>
      <c r="B535" s="105">
        <v>27.731000000000002</v>
      </c>
    </row>
    <row r="536" spans="1:2" x14ac:dyDescent="0.2">
      <c r="A536" s="104">
        <v>34547</v>
      </c>
      <c r="B536" s="105">
        <v>27.861000000000001</v>
      </c>
    </row>
    <row r="537" spans="1:2" x14ac:dyDescent="0.2">
      <c r="A537" s="104">
        <v>34578</v>
      </c>
      <c r="B537" s="105">
        <v>28.059000000000001</v>
      </c>
    </row>
    <row r="538" spans="1:2" x14ac:dyDescent="0.2">
      <c r="A538" s="104">
        <v>34608</v>
      </c>
      <c r="B538" s="105">
        <v>28.206</v>
      </c>
    </row>
    <row r="539" spans="1:2" x14ac:dyDescent="0.2">
      <c r="A539" s="104">
        <v>34639</v>
      </c>
      <c r="B539" s="105">
        <v>28.356999999999999</v>
      </c>
    </row>
    <row r="540" spans="1:2" x14ac:dyDescent="0.2">
      <c r="A540" s="104">
        <v>34669</v>
      </c>
      <c r="B540" s="105">
        <v>28.605</v>
      </c>
    </row>
    <row r="541" spans="1:2" x14ac:dyDescent="0.2">
      <c r="A541" s="104">
        <v>34700</v>
      </c>
      <c r="B541" s="105">
        <v>29.681999999999999</v>
      </c>
    </row>
    <row r="542" spans="1:2" x14ac:dyDescent="0.2">
      <c r="A542" s="104">
        <v>34731</v>
      </c>
      <c r="B542" s="105">
        <v>30.94</v>
      </c>
    </row>
    <row r="543" spans="1:2" x14ac:dyDescent="0.2">
      <c r="A543" s="104">
        <v>34759</v>
      </c>
      <c r="B543" s="105">
        <v>32.764000000000003</v>
      </c>
    </row>
    <row r="544" spans="1:2" x14ac:dyDescent="0.2">
      <c r="A544" s="104">
        <v>34790</v>
      </c>
      <c r="B544" s="105">
        <v>35.375</v>
      </c>
    </row>
    <row r="545" spans="1:2" x14ac:dyDescent="0.2">
      <c r="A545" s="104">
        <v>34820</v>
      </c>
      <c r="B545" s="105">
        <v>36.853000000000002</v>
      </c>
    </row>
    <row r="546" spans="1:2" x14ac:dyDescent="0.2">
      <c r="A546" s="104">
        <v>34851</v>
      </c>
      <c r="B546" s="105">
        <v>38.023000000000003</v>
      </c>
    </row>
    <row r="547" spans="1:2" x14ac:dyDescent="0.2">
      <c r="A547" s="104">
        <v>34881</v>
      </c>
      <c r="B547" s="105">
        <v>38.798000000000002</v>
      </c>
    </row>
    <row r="548" spans="1:2" x14ac:dyDescent="0.2">
      <c r="A548" s="104">
        <v>34912</v>
      </c>
      <c r="B548" s="105">
        <v>39.442</v>
      </c>
    </row>
    <row r="549" spans="1:2" x14ac:dyDescent="0.2">
      <c r="A549" s="104">
        <v>34943</v>
      </c>
      <c r="B549" s="105">
        <v>40.258000000000003</v>
      </c>
    </row>
    <row r="550" spans="1:2" x14ac:dyDescent="0.2">
      <c r="A550" s="104">
        <v>34973</v>
      </c>
      <c r="B550" s="105">
        <v>41.085999999999999</v>
      </c>
    </row>
    <row r="551" spans="1:2" x14ac:dyDescent="0.2">
      <c r="A551" s="104">
        <v>35004</v>
      </c>
      <c r="B551" s="105">
        <v>42.098999999999997</v>
      </c>
    </row>
    <row r="552" spans="1:2" x14ac:dyDescent="0.2">
      <c r="A552" s="104">
        <v>35034</v>
      </c>
      <c r="B552" s="105">
        <v>43.470999999999997</v>
      </c>
    </row>
    <row r="553" spans="1:2" x14ac:dyDescent="0.2">
      <c r="A553" s="104">
        <v>35065</v>
      </c>
      <c r="B553" s="105">
        <v>45.033000000000001</v>
      </c>
    </row>
    <row r="554" spans="1:2" x14ac:dyDescent="0.2">
      <c r="A554" s="104">
        <v>35096</v>
      </c>
      <c r="B554" s="105">
        <v>46.084000000000003</v>
      </c>
    </row>
    <row r="555" spans="1:2" x14ac:dyDescent="0.2">
      <c r="A555" s="104">
        <v>35125</v>
      </c>
      <c r="B555" s="105">
        <v>47.098999999999997</v>
      </c>
    </row>
    <row r="556" spans="1:2" x14ac:dyDescent="0.2">
      <c r="A556" s="104">
        <v>35156</v>
      </c>
      <c r="B556" s="105">
        <v>48.438000000000002</v>
      </c>
    </row>
    <row r="557" spans="1:2" x14ac:dyDescent="0.2">
      <c r="A557" s="104">
        <v>35186</v>
      </c>
      <c r="B557" s="105">
        <v>49.320999999999998</v>
      </c>
    </row>
    <row r="558" spans="1:2" x14ac:dyDescent="0.2">
      <c r="A558" s="104">
        <v>35217</v>
      </c>
      <c r="B558" s="105">
        <v>50.124000000000002</v>
      </c>
    </row>
    <row r="559" spans="1:2" x14ac:dyDescent="0.2">
      <c r="A559" s="104">
        <v>35247</v>
      </c>
      <c r="B559" s="105">
        <v>50.835999999999999</v>
      </c>
    </row>
    <row r="560" spans="1:2" x14ac:dyDescent="0.2">
      <c r="A560" s="104">
        <v>35278</v>
      </c>
      <c r="B560" s="105">
        <v>51.512</v>
      </c>
    </row>
    <row r="561" spans="1:2" x14ac:dyDescent="0.2">
      <c r="A561" s="104">
        <v>35309</v>
      </c>
      <c r="B561" s="105">
        <v>52.335999999999999</v>
      </c>
    </row>
    <row r="562" spans="1:2" x14ac:dyDescent="0.2">
      <c r="A562" s="104">
        <v>35339</v>
      </c>
      <c r="B562" s="105">
        <v>52.988999999999997</v>
      </c>
    </row>
    <row r="563" spans="1:2" x14ac:dyDescent="0.2">
      <c r="A563" s="104">
        <v>35370</v>
      </c>
      <c r="B563" s="105">
        <v>53.792000000000002</v>
      </c>
    </row>
    <row r="564" spans="1:2" x14ac:dyDescent="0.2">
      <c r="A564" s="104">
        <v>35400</v>
      </c>
      <c r="B564" s="105">
        <v>55.514000000000003</v>
      </c>
    </row>
    <row r="565" spans="1:2" x14ac:dyDescent="0.2">
      <c r="A565" s="104">
        <v>35431</v>
      </c>
      <c r="B565" s="105">
        <v>56.942</v>
      </c>
    </row>
    <row r="566" spans="1:2" x14ac:dyDescent="0.2">
      <c r="A566" s="104">
        <v>35462</v>
      </c>
      <c r="B566" s="105">
        <v>57.898000000000003</v>
      </c>
    </row>
    <row r="567" spans="1:2" x14ac:dyDescent="0.2">
      <c r="A567" s="104">
        <v>35490</v>
      </c>
      <c r="B567" s="105">
        <v>58.619</v>
      </c>
    </row>
    <row r="568" spans="1:2" x14ac:dyDescent="0.2">
      <c r="A568" s="104">
        <v>35521</v>
      </c>
      <c r="B568" s="105">
        <v>59.252000000000002</v>
      </c>
    </row>
    <row r="569" spans="1:2" x14ac:dyDescent="0.2">
      <c r="A569" s="104">
        <v>35551</v>
      </c>
      <c r="B569" s="105">
        <v>59.792999999999999</v>
      </c>
    </row>
    <row r="570" spans="1:2" x14ac:dyDescent="0.2">
      <c r="A570" s="104">
        <v>35582</v>
      </c>
      <c r="B570" s="105">
        <v>60.323999999999998</v>
      </c>
    </row>
    <row r="571" spans="1:2" x14ac:dyDescent="0.2">
      <c r="A571" s="104">
        <v>35612</v>
      </c>
      <c r="B571" s="105">
        <v>60.848999999999997</v>
      </c>
    </row>
    <row r="572" spans="1:2" x14ac:dyDescent="0.2">
      <c r="A572" s="104">
        <v>35643</v>
      </c>
      <c r="B572" s="105">
        <v>61.39</v>
      </c>
    </row>
    <row r="573" spans="1:2" x14ac:dyDescent="0.2">
      <c r="A573" s="104">
        <v>35674</v>
      </c>
      <c r="B573" s="105">
        <v>62.155000000000001</v>
      </c>
    </row>
    <row r="574" spans="1:2" x14ac:dyDescent="0.2">
      <c r="A574" s="104">
        <v>35704</v>
      </c>
      <c r="B574" s="105">
        <v>62.652000000000001</v>
      </c>
    </row>
    <row r="575" spans="1:2" x14ac:dyDescent="0.2">
      <c r="A575" s="104">
        <v>35735</v>
      </c>
      <c r="B575" s="105">
        <v>63.351999999999997</v>
      </c>
    </row>
    <row r="576" spans="1:2" x14ac:dyDescent="0.2">
      <c r="A576" s="104">
        <v>35765</v>
      </c>
      <c r="B576" s="105">
        <v>64.239999999999995</v>
      </c>
    </row>
    <row r="577" spans="1:2" x14ac:dyDescent="0.2">
      <c r="A577" s="104">
        <v>35796</v>
      </c>
      <c r="B577" s="105">
        <v>65.638000000000005</v>
      </c>
    </row>
    <row r="578" spans="1:2" x14ac:dyDescent="0.2">
      <c r="A578" s="104">
        <v>35827</v>
      </c>
      <c r="B578" s="105">
        <v>66.787000000000006</v>
      </c>
    </row>
    <row r="579" spans="1:2" x14ac:dyDescent="0.2">
      <c r="A579" s="104">
        <v>35855</v>
      </c>
      <c r="B579" s="105">
        <v>67.569000000000003</v>
      </c>
    </row>
    <row r="580" spans="1:2" x14ac:dyDescent="0.2">
      <c r="A580" s="104">
        <v>35886</v>
      </c>
      <c r="B580" s="105">
        <v>68.200999999999993</v>
      </c>
    </row>
    <row r="581" spans="1:2" x14ac:dyDescent="0.2">
      <c r="A581" s="104">
        <v>35916</v>
      </c>
      <c r="B581" s="105">
        <v>68.745000000000005</v>
      </c>
    </row>
    <row r="582" spans="1:2" x14ac:dyDescent="0.2">
      <c r="A582" s="104">
        <v>35947</v>
      </c>
      <c r="B582" s="105">
        <v>69.557000000000002</v>
      </c>
    </row>
    <row r="583" spans="1:2" x14ac:dyDescent="0.2">
      <c r="A583" s="104">
        <v>35977</v>
      </c>
      <c r="B583" s="105">
        <v>70.227999999999994</v>
      </c>
    </row>
    <row r="584" spans="1:2" x14ac:dyDescent="0.2">
      <c r="A584" s="104">
        <v>36008</v>
      </c>
      <c r="B584" s="105">
        <v>70.903000000000006</v>
      </c>
    </row>
    <row r="585" spans="1:2" x14ac:dyDescent="0.2">
      <c r="A585" s="104">
        <v>36039</v>
      </c>
      <c r="B585" s="105">
        <v>72.052999999999997</v>
      </c>
    </row>
    <row r="586" spans="1:2" x14ac:dyDescent="0.2">
      <c r="A586" s="104">
        <v>36069</v>
      </c>
      <c r="B586" s="105">
        <v>73.084999999999994</v>
      </c>
    </row>
    <row r="587" spans="1:2" x14ac:dyDescent="0.2">
      <c r="A587" s="104">
        <v>36100</v>
      </c>
      <c r="B587" s="105">
        <v>74.38</v>
      </c>
    </row>
    <row r="588" spans="1:2" x14ac:dyDescent="0.2">
      <c r="A588" s="104">
        <v>36130</v>
      </c>
      <c r="B588" s="105">
        <v>76.194999999999993</v>
      </c>
    </row>
    <row r="589" spans="1:2" x14ac:dyDescent="0.2">
      <c r="A589" s="104">
        <v>36161</v>
      </c>
      <c r="B589" s="105">
        <v>78.119</v>
      </c>
    </row>
    <row r="590" spans="1:2" x14ac:dyDescent="0.2">
      <c r="A590" s="104">
        <v>36192</v>
      </c>
      <c r="B590" s="105">
        <v>79.168999999999997</v>
      </c>
    </row>
    <row r="591" spans="1:2" x14ac:dyDescent="0.2">
      <c r="A591" s="104">
        <v>36220</v>
      </c>
      <c r="B591" s="105">
        <v>79.903999999999996</v>
      </c>
    </row>
    <row r="592" spans="1:2" x14ac:dyDescent="0.2">
      <c r="A592" s="104">
        <v>36251</v>
      </c>
      <c r="B592" s="105">
        <v>80.637</v>
      </c>
    </row>
    <row r="593" spans="1:2" x14ac:dyDescent="0.2">
      <c r="A593" s="104">
        <v>36281</v>
      </c>
      <c r="B593" s="105">
        <v>81.122</v>
      </c>
    </row>
    <row r="594" spans="1:2" x14ac:dyDescent="0.2">
      <c r="A594" s="104">
        <v>36312</v>
      </c>
      <c r="B594" s="105">
        <v>81.655000000000001</v>
      </c>
    </row>
    <row r="595" spans="1:2" x14ac:dyDescent="0.2">
      <c r="A595" s="104">
        <v>36342</v>
      </c>
      <c r="B595" s="105">
        <v>82.194999999999993</v>
      </c>
    </row>
    <row r="596" spans="1:2" x14ac:dyDescent="0.2">
      <c r="A596" s="104">
        <v>36373</v>
      </c>
      <c r="B596" s="105">
        <v>82.658000000000001</v>
      </c>
    </row>
    <row r="597" spans="1:2" x14ac:dyDescent="0.2">
      <c r="A597" s="104">
        <v>36404</v>
      </c>
      <c r="B597" s="105">
        <v>83.456000000000003</v>
      </c>
    </row>
    <row r="598" spans="1:2" x14ac:dyDescent="0.2">
      <c r="A598" s="104">
        <v>36434</v>
      </c>
      <c r="B598" s="105">
        <v>83.984999999999999</v>
      </c>
    </row>
    <row r="599" spans="1:2" x14ac:dyDescent="0.2">
      <c r="A599" s="104">
        <v>36465</v>
      </c>
      <c r="B599" s="105">
        <v>84.731999999999999</v>
      </c>
    </row>
    <row r="600" spans="1:2" x14ac:dyDescent="0.2">
      <c r="A600" s="104">
        <v>36495</v>
      </c>
      <c r="B600" s="105">
        <v>85.581000000000003</v>
      </c>
    </row>
    <row r="601" spans="1:2" x14ac:dyDescent="0.2">
      <c r="A601" s="104">
        <v>36526</v>
      </c>
      <c r="B601" s="105">
        <v>86.73</v>
      </c>
    </row>
    <row r="602" spans="1:2" x14ac:dyDescent="0.2">
      <c r="A602" s="104">
        <v>36557</v>
      </c>
      <c r="B602" s="105">
        <v>87.498999999999995</v>
      </c>
    </row>
    <row r="603" spans="1:2" x14ac:dyDescent="0.2">
      <c r="A603" s="104">
        <v>36586</v>
      </c>
      <c r="B603" s="105">
        <v>87.983999999999995</v>
      </c>
    </row>
    <row r="604" spans="1:2" x14ac:dyDescent="0.2">
      <c r="A604" s="104">
        <v>36617</v>
      </c>
      <c r="B604" s="105">
        <v>88.484999999999999</v>
      </c>
    </row>
    <row r="605" spans="1:2" x14ac:dyDescent="0.2">
      <c r="A605" s="104">
        <v>36647</v>
      </c>
      <c r="B605" s="105">
        <v>88.816000000000003</v>
      </c>
    </row>
    <row r="606" spans="1:2" x14ac:dyDescent="0.2">
      <c r="A606" s="104">
        <v>36678</v>
      </c>
      <c r="B606" s="105">
        <v>89.341999999999999</v>
      </c>
    </row>
    <row r="607" spans="1:2" x14ac:dyDescent="0.2">
      <c r="A607" s="104">
        <v>36708</v>
      </c>
      <c r="B607" s="105">
        <v>89.69</v>
      </c>
    </row>
    <row r="608" spans="1:2" x14ac:dyDescent="0.2">
      <c r="A608" s="104">
        <v>36739</v>
      </c>
      <c r="B608" s="105">
        <v>90.183000000000007</v>
      </c>
    </row>
    <row r="609" spans="1:2" x14ac:dyDescent="0.2">
      <c r="A609" s="104">
        <v>36770</v>
      </c>
      <c r="B609" s="105">
        <v>90.841999999999999</v>
      </c>
    </row>
    <row r="610" spans="1:2" x14ac:dyDescent="0.2">
      <c r="A610" s="104">
        <v>36800</v>
      </c>
      <c r="B610" s="105">
        <v>91.466999999999999</v>
      </c>
    </row>
    <row r="611" spans="1:2" x14ac:dyDescent="0.2">
      <c r="A611" s="104">
        <v>36831</v>
      </c>
      <c r="B611" s="105">
        <v>92.248999999999995</v>
      </c>
    </row>
    <row r="612" spans="1:2" x14ac:dyDescent="0.2">
      <c r="A612" s="104">
        <v>36861</v>
      </c>
      <c r="B612" s="105">
        <v>93.248000000000005</v>
      </c>
    </row>
    <row r="613" spans="1:2" x14ac:dyDescent="0.2">
      <c r="A613" s="104">
        <v>36892</v>
      </c>
      <c r="B613" s="105">
        <v>93.765000000000001</v>
      </c>
    </row>
    <row r="614" spans="1:2" x14ac:dyDescent="0.2">
      <c r="A614" s="104">
        <v>36923</v>
      </c>
      <c r="B614" s="105">
        <v>93.703000000000003</v>
      </c>
    </row>
    <row r="615" spans="1:2" x14ac:dyDescent="0.2">
      <c r="A615" s="104">
        <v>36951</v>
      </c>
      <c r="B615" s="105">
        <v>94.296999999999997</v>
      </c>
    </row>
    <row r="616" spans="1:2" x14ac:dyDescent="0.2">
      <c r="A616" s="104">
        <v>36982</v>
      </c>
      <c r="B616" s="105">
        <v>94.772000000000006</v>
      </c>
    </row>
    <row r="617" spans="1:2" x14ac:dyDescent="0.2">
      <c r="A617" s="104">
        <v>37012</v>
      </c>
      <c r="B617" s="105">
        <v>94.99</v>
      </c>
    </row>
    <row r="618" spans="1:2" x14ac:dyDescent="0.2">
      <c r="A618" s="104">
        <v>37043</v>
      </c>
      <c r="B618" s="105">
        <v>95.215000000000003</v>
      </c>
    </row>
    <row r="619" spans="1:2" x14ac:dyDescent="0.2">
      <c r="A619" s="104">
        <v>37073</v>
      </c>
      <c r="B619" s="105">
        <v>94.966999999999999</v>
      </c>
    </row>
    <row r="620" spans="1:2" x14ac:dyDescent="0.2">
      <c r="A620" s="104">
        <v>37104</v>
      </c>
      <c r="B620" s="105">
        <v>95.53</v>
      </c>
    </row>
    <row r="621" spans="1:2" x14ac:dyDescent="0.2">
      <c r="A621" s="104">
        <v>37135</v>
      </c>
      <c r="B621" s="105">
        <v>96.418999999999997</v>
      </c>
    </row>
    <row r="622" spans="1:2" x14ac:dyDescent="0.2">
      <c r="A622" s="104">
        <v>37165</v>
      </c>
      <c r="B622" s="105">
        <v>96.855000000000004</v>
      </c>
    </row>
    <row r="623" spans="1:2" x14ac:dyDescent="0.2">
      <c r="A623" s="104">
        <v>37196</v>
      </c>
      <c r="B623" s="105">
        <v>97.22</v>
      </c>
    </row>
    <row r="624" spans="1:2" x14ac:dyDescent="0.2">
      <c r="A624" s="104">
        <v>37226</v>
      </c>
      <c r="B624" s="105">
        <v>97.353999999999999</v>
      </c>
    </row>
    <row r="625" spans="1:3" ht="12" customHeight="1" x14ac:dyDescent="0.2">
      <c r="A625" s="104">
        <v>37257</v>
      </c>
      <c r="B625" s="105">
        <v>98.253</v>
      </c>
    </row>
    <row r="626" spans="1:3" ht="12" customHeight="1" x14ac:dyDescent="0.2">
      <c r="A626" s="104">
        <v>37288</v>
      </c>
      <c r="B626" s="105">
        <v>98.19</v>
      </c>
    </row>
    <row r="627" spans="1:3" ht="12" customHeight="1" x14ac:dyDescent="0.2">
      <c r="A627" s="104">
        <v>37316</v>
      </c>
      <c r="B627" s="105">
        <v>98.691999999999993</v>
      </c>
    </row>
    <row r="628" spans="1:3" ht="12" customHeight="1" x14ac:dyDescent="0.2">
      <c r="A628" s="104">
        <v>37347</v>
      </c>
      <c r="B628" s="105">
        <v>99.230999999999995</v>
      </c>
    </row>
    <row r="629" spans="1:3" ht="12" customHeight="1" x14ac:dyDescent="0.2">
      <c r="A629" s="104">
        <v>37377</v>
      </c>
      <c r="B629" s="105">
        <v>99.432000000000002</v>
      </c>
    </row>
    <row r="630" spans="1:3" ht="12" customHeight="1" x14ac:dyDescent="0.2">
      <c r="A630" s="104">
        <v>37408</v>
      </c>
      <c r="B630" s="105">
        <v>99.917000000000002</v>
      </c>
    </row>
    <row r="631" spans="1:3" ht="12" customHeight="1" x14ac:dyDescent="0.2">
      <c r="A631" s="104">
        <v>37438</v>
      </c>
      <c r="B631" s="105">
        <v>100.20399999999999</v>
      </c>
    </row>
    <row r="632" spans="1:3" ht="12" customHeight="1" x14ac:dyDescent="0.2">
      <c r="A632" s="104">
        <v>37469</v>
      </c>
      <c r="B632" s="105">
        <v>100.58499999999999</v>
      </c>
    </row>
    <row r="633" spans="1:3" ht="12" customHeight="1" x14ac:dyDescent="0.2">
      <c r="A633" s="104">
        <v>37500</v>
      </c>
      <c r="B633" s="105">
        <v>101.19</v>
      </c>
    </row>
    <row r="634" spans="1:3" ht="12" customHeight="1" x14ac:dyDescent="0.2">
      <c r="A634" s="104">
        <v>37530</v>
      </c>
      <c r="B634" s="105">
        <v>101.636</v>
      </c>
    </row>
    <row r="635" spans="1:3" ht="12" customHeight="1" x14ac:dyDescent="0.2">
      <c r="A635" s="104">
        <v>37561</v>
      </c>
      <c r="B635" s="105">
        <v>102.458</v>
      </c>
    </row>
    <row r="636" spans="1:3" ht="12" customHeight="1" x14ac:dyDescent="0.2">
      <c r="A636" s="104">
        <v>37591</v>
      </c>
      <c r="B636" s="105">
        <v>102.904</v>
      </c>
    </row>
    <row r="637" spans="1:3" ht="12" customHeight="1" x14ac:dyDescent="0.2">
      <c r="A637" s="107">
        <v>37622</v>
      </c>
      <c r="B637" s="108">
        <v>103.32</v>
      </c>
      <c r="C637" s="109" t="str">
        <f t="shared" ref="C637:C700" si="0">IF(B637=B636,"Actualizar","")</f>
        <v/>
      </c>
    </row>
    <row r="638" spans="1:3" ht="12" customHeight="1" x14ac:dyDescent="0.2">
      <c r="A638" s="107">
        <v>37653</v>
      </c>
      <c r="B638" s="108">
        <v>103.607</v>
      </c>
      <c r="C638" s="109" t="str">
        <f t="shared" si="0"/>
        <v/>
      </c>
    </row>
    <row r="639" spans="1:3" ht="12" customHeight="1" x14ac:dyDescent="0.2">
      <c r="A639" s="107">
        <v>37681</v>
      </c>
      <c r="B639" s="108">
        <v>104.261</v>
      </c>
      <c r="C639" s="109" t="str">
        <f t="shared" si="0"/>
        <v/>
      </c>
    </row>
    <row r="640" spans="1:3" ht="12" customHeight="1" x14ac:dyDescent="0.2">
      <c r="A640" s="107">
        <v>37712</v>
      </c>
      <c r="B640" s="108">
        <v>104.43899999999999</v>
      </c>
      <c r="C640" s="109" t="str">
        <f t="shared" si="0"/>
        <v/>
      </c>
    </row>
    <row r="641" spans="1:3" ht="12" customHeight="1" x14ac:dyDescent="0.2">
      <c r="A641" s="107">
        <v>37742</v>
      </c>
      <c r="B641" s="108">
        <v>104.102</v>
      </c>
      <c r="C641" s="109" t="str">
        <f t="shared" si="0"/>
        <v/>
      </c>
    </row>
    <row r="642" spans="1:3" ht="12" customHeight="1" x14ac:dyDescent="0.2">
      <c r="A642" s="107">
        <v>37773</v>
      </c>
      <c r="B642" s="108">
        <v>104.188</v>
      </c>
      <c r="C642" s="109" t="str">
        <f t="shared" si="0"/>
        <v/>
      </c>
    </row>
    <row r="643" spans="1:3" ht="12" customHeight="1" x14ac:dyDescent="0.2">
      <c r="A643" s="107">
        <v>37803</v>
      </c>
      <c r="B643" s="108">
        <v>104.339</v>
      </c>
      <c r="C643" s="109" t="str">
        <f t="shared" si="0"/>
        <v/>
      </c>
    </row>
    <row r="644" spans="1:3" ht="12" customHeight="1" x14ac:dyDescent="0.2">
      <c r="A644" s="107">
        <v>37834</v>
      </c>
      <c r="B644" s="108">
        <v>104.652</v>
      </c>
      <c r="C644" s="109" t="str">
        <f t="shared" si="0"/>
        <v/>
      </c>
    </row>
    <row r="645" spans="1:3" ht="12" customHeight="1" x14ac:dyDescent="0.2">
      <c r="A645" s="107">
        <v>37865</v>
      </c>
      <c r="B645" s="108">
        <v>105.27500000000001</v>
      </c>
      <c r="C645" s="109" t="str">
        <f t="shared" si="0"/>
        <v/>
      </c>
    </row>
    <row r="646" spans="1:3" ht="12" customHeight="1" x14ac:dyDescent="0.2">
      <c r="A646" s="107">
        <v>37895</v>
      </c>
      <c r="B646" s="108">
        <v>105.661</v>
      </c>
      <c r="C646" s="109" t="str">
        <f t="shared" si="0"/>
        <v/>
      </c>
    </row>
    <row r="647" spans="1:3" ht="12" customHeight="1" x14ac:dyDescent="0.2">
      <c r="A647" s="107">
        <v>37926</v>
      </c>
      <c r="B647" s="108">
        <v>106.538</v>
      </c>
      <c r="C647" s="109" t="str">
        <f t="shared" si="0"/>
        <v/>
      </c>
    </row>
    <row r="648" spans="1:3" ht="12" customHeight="1" x14ac:dyDescent="0.2">
      <c r="A648" s="107">
        <v>37956</v>
      </c>
      <c r="B648" s="108">
        <v>106.996</v>
      </c>
      <c r="C648" s="109" t="str">
        <f t="shared" si="0"/>
        <v/>
      </c>
    </row>
    <row r="649" spans="1:3" ht="12" customHeight="1" x14ac:dyDescent="0.2">
      <c r="A649" s="110">
        <v>37987</v>
      </c>
      <c r="B649" s="111">
        <v>107.661</v>
      </c>
      <c r="C649" s="112" t="str">
        <f t="shared" si="0"/>
        <v/>
      </c>
    </row>
    <row r="650" spans="1:3" ht="12" customHeight="1" x14ac:dyDescent="0.2">
      <c r="A650" s="110">
        <v>38018</v>
      </c>
      <c r="B650" s="111">
        <v>108.30500000000001</v>
      </c>
      <c r="C650" s="112" t="str">
        <f t="shared" si="0"/>
        <v/>
      </c>
    </row>
    <row r="651" spans="1:3" ht="12" customHeight="1" x14ac:dyDescent="0.2">
      <c r="A651" s="110">
        <v>38047</v>
      </c>
      <c r="B651" s="111">
        <v>108.672</v>
      </c>
      <c r="C651" s="112" t="str">
        <f t="shared" si="0"/>
        <v/>
      </c>
    </row>
    <row r="652" spans="1:3" ht="12" customHeight="1" x14ac:dyDescent="0.2">
      <c r="A652" s="110">
        <v>38078</v>
      </c>
      <c r="B652" s="111">
        <v>108.836</v>
      </c>
      <c r="C652" s="112" t="str">
        <f t="shared" si="0"/>
        <v/>
      </c>
    </row>
    <row r="653" spans="1:3" ht="12" customHeight="1" x14ac:dyDescent="0.2">
      <c r="A653" s="110">
        <v>38108</v>
      </c>
      <c r="B653" s="111">
        <v>108.563</v>
      </c>
      <c r="C653" s="112" t="str">
        <f t="shared" si="0"/>
        <v/>
      </c>
    </row>
    <row r="654" spans="1:3" ht="12" customHeight="1" x14ac:dyDescent="0.2">
      <c r="A654" s="110">
        <v>38139</v>
      </c>
      <c r="B654" s="111">
        <v>108.73699999999999</v>
      </c>
      <c r="C654" s="112" t="str">
        <f t="shared" si="0"/>
        <v/>
      </c>
    </row>
    <row r="655" spans="1:3" ht="12" customHeight="1" x14ac:dyDescent="0.2">
      <c r="A655" s="110">
        <v>38169</v>
      </c>
      <c r="B655" s="111">
        <v>109.02200000000001</v>
      </c>
      <c r="C655" s="112" t="str">
        <f t="shared" si="0"/>
        <v/>
      </c>
    </row>
    <row r="656" spans="1:3" ht="12" customHeight="1" x14ac:dyDescent="0.2">
      <c r="A656" s="110">
        <v>38200</v>
      </c>
      <c r="B656" s="111">
        <v>109.69499999999999</v>
      </c>
      <c r="C656" s="112" t="str">
        <f t="shared" si="0"/>
        <v/>
      </c>
    </row>
    <row r="657" spans="1:3" ht="12" customHeight="1" x14ac:dyDescent="0.2">
      <c r="A657" s="110">
        <v>38231</v>
      </c>
      <c r="B657" s="111">
        <v>110.602</v>
      </c>
      <c r="C657" s="112" t="str">
        <f t="shared" si="0"/>
        <v/>
      </c>
    </row>
    <row r="658" spans="1:3" ht="12" customHeight="1" x14ac:dyDescent="0.2">
      <c r="A658" s="110">
        <v>38261</v>
      </c>
      <c r="B658" s="111">
        <v>111.36799999999999</v>
      </c>
      <c r="C658" s="112" t="str">
        <f t="shared" si="0"/>
        <v/>
      </c>
    </row>
    <row r="659" spans="1:3" ht="12" customHeight="1" x14ac:dyDescent="0.2">
      <c r="A659" s="110">
        <v>38292</v>
      </c>
      <c r="B659" s="111">
        <v>112.318</v>
      </c>
      <c r="C659" s="112" t="str">
        <f t="shared" si="0"/>
        <v/>
      </c>
    </row>
    <row r="660" spans="1:3" ht="12" customHeight="1" x14ac:dyDescent="0.2">
      <c r="A660" s="110">
        <v>38322</v>
      </c>
      <c r="B660" s="111">
        <v>112.55</v>
      </c>
      <c r="C660" s="112" t="str">
        <f t="shared" si="0"/>
        <v/>
      </c>
    </row>
    <row r="661" spans="1:3" ht="12" customHeight="1" x14ac:dyDescent="0.2">
      <c r="A661" s="113">
        <v>38353</v>
      </c>
      <c r="B661" s="114">
        <v>112.554</v>
      </c>
      <c r="C661" s="115" t="str">
        <f t="shared" si="0"/>
        <v/>
      </c>
    </row>
    <row r="662" spans="1:3" ht="12" customHeight="1" x14ac:dyDescent="0.2">
      <c r="A662" s="113">
        <v>38384</v>
      </c>
      <c r="B662" s="114">
        <v>112.929</v>
      </c>
      <c r="C662" s="115" t="str">
        <f t="shared" si="0"/>
        <v/>
      </c>
    </row>
    <row r="663" spans="1:3" ht="12" customHeight="1" x14ac:dyDescent="0.2">
      <c r="A663" s="113">
        <v>38412</v>
      </c>
      <c r="B663" s="114">
        <v>113.438</v>
      </c>
      <c r="C663" s="115" t="str">
        <f t="shared" si="0"/>
        <v/>
      </c>
    </row>
    <row r="664" spans="1:3" ht="12" customHeight="1" x14ac:dyDescent="0.2">
      <c r="A664" s="113">
        <v>38443</v>
      </c>
      <c r="B664" s="114">
        <v>113.842</v>
      </c>
      <c r="C664" s="115" t="str">
        <f t="shared" si="0"/>
        <v/>
      </c>
    </row>
    <row r="665" spans="1:3" ht="12" customHeight="1" x14ac:dyDescent="0.2">
      <c r="A665" s="113">
        <v>38473</v>
      </c>
      <c r="B665" s="114">
        <v>113.556</v>
      </c>
      <c r="C665" s="115" t="str">
        <f t="shared" si="0"/>
        <v/>
      </c>
    </row>
    <row r="666" spans="1:3" ht="12" customHeight="1" x14ac:dyDescent="0.2">
      <c r="A666" s="113">
        <v>38504</v>
      </c>
      <c r="B666" s="114">
        <v>113.447</v>
      </c>
      <c r="C666" s="115" t="str">
        <f t="shared" si="0"/>
        <v/>
      </c>
    </row>
    <row r="667" spans="1:3" ht="12" customHeight="1" x14ac:dyDescent="0.2">
      <c r="A667" s="113">
        <v>38534</v>
      </c>
      <c r="B667" s="114">
        <v>113.89100000000001</v>
      </c>
      <c r="C667" s="115" t="str">
        <f t="shared" si="0"/>
        <v/>
      </c>
    </row>
    <row r="668" spans="1:3" ht="12" customHeight="1" x14ac:dyDescent="0.2">
      <c r="A668" s="113">
        <v>38565</v>
      </c>
      <c r="B668" s="114">
        <v>114.027</v>
      </c>
      <c r="C668" s="115" t="str">
        <f t="shared" si="0"/>
        <v/>
      </c>
    </row>
    <row r="669" spans="1:3" ht="12" customHeight="1" x14ac:dyDescent="0.2">
      <c r="A669" s="113">
        <v>38596</v>
      </c>
      <c r="B669" s="114">
        <v>114.48399999999999</v>
      </c>
      <c r="C669" s="115" t="str">
        <f t="shared" si="0"/>
        <v/>
      </c>
    </row>
    <row r="670" spans="1:3" ht="12" customHeight="1" x14ac:dyDescent="0.2">
      <c r="A670" s="113">
        <v>38626</v>
      </c>
      <c r="B670" s="114">
        <v>114.765</v>
      </c>
      <c r="C670" s="115" t="str">
        <f t="shared" si="0"/>
        <v/>
      </c>
    </row>
    <row r="671" spans="1:3" ht="12" customHeight="1" x14ac:dyDescent="0.2">
      <c r="A671" s="113">
        <v>38657</v>
      </c>
      <c r="B671" s="114">
        <v>115.59099999999999</v>
      </c>
      <c r="C671" s="115" t="str">
        <f t="shared" si="0"/>
        <v/>
      </c>
    </row>
    <row r="672" spans="1:3" ht="12" customHeight="1" x14ac:dyDescent="0.2">
      <c r="A672" s="113">
        <v>38687</v>
      </c>
      <c r="B672" s="114">
        <v>116.301</v>
      </c>
      <c r="C672" s="115" t="str">
        <f t="shared" si="0"/>
        <v/>
      </c>
    </row>
    <row r="673" spans="1:3" ht="12" customHeight="1" x14ac:dyDescent="0.2">
      <c r="A673" s="116">
        <v>38718</v>
      </c>
      <c r="B673" s="117">
        <v>116.983</v>
      </c>
      <c r="C673" s="118" t="str">
        <f t="shared" si="0"/>
        <v/>
      </c>
    </row>
    <row r="674" spans="1:3" ht="12" customHeight="1" x14ac:dyDescent="0.2">
      <c r="A674" s="116">
        <v>38749</v>
      </c>
      <c r="B674" s="117">
        <v>117.16200000000001</v>
      </c>
      <c r="C674" s="118" t="str">
        <f t="shared" si="0"/>
        <v/>
      </c>
    </row>
    <row r="675" spans="1:3" ht="12" customHeight="1" x14ac:dyDescent="0.2">
      <c r="A675" s="116">
        <v>38777</v>
      </c>
      <c r="B675" s="117">
        <v>117.309</v>
      </c>
      <c r="C675" s="118" t="str">
        <f t="shared" si="0"/>
        <v/>
      </c>
    </row>
    <row r="676" spans="1:3" ht="12" customHeight="1" x14ac:dyDescent="0.2">
      <c r="A676" s="116">
        <v>38808</v>
      </c>
      <c r="B676" s="117">
        <v>117.48099999999999</v>
      </c>
      <c r="C676" s="118" t="str">
        <f t="shared" si="0"/>
        <v/>
      </c>
    </row>
    <row r="677" spans="1:3" ht="12" customHeight="1" x14ac:dyDescent="0.2">
      <c r="A677" s="116">
        <v>38838</v>
      </c>
      <c r="B677" s="117">
        <v>116.958</v>
      </c>
      <c r="C677" s="118" t="str">
        <f t="shared" si="0"/>
        <v/>
      </c>
    </row>
    <row r="678" spans="1:3" ht="12" customHeight="1" x14ac:dyDescent="0.2">
      <c r="A678" s="116">
        <v>38869</v>
      </c>
      <c r="B678" s="117">
        <v>117.059</v>
      </c>
      <c r="C678" s="118" t="str">
        <f t="shared" si="0"/>
        <v/>
      </c>
    </row>
    <row r="679" spans="1:3" ht="12" customHeight="1" x14ac:dyDescent="0.2">
      <c r="A679" s="116">
        <v>38899</v>
      </c>
      <c r="B679" s="117">
        <v>117.38</v>
      </c>
      <c r="C679" s="118" t="str">
        <f t="shared" si="0"/>
        <v/>
      </c>
    </row>
    <row r="680" spans="1:3" ht="12" customHeight="1" x14ac:dyDescent="0.2">
      <c r="A680" s="116">
        <v>38930</v>
      </c>
      <c r="B680" s="117">
        <v>117.979</v>
      </c>
      <c r="C680" s="118" t="str">
        <f t="shared" si="0"/>
        <v/>
      </c>
    </row>
    <row r="681" spans="1:3" ht="12" customHeight="1" x14ac:dyDescent="0.2">
      <c r="A681" s="116">
        <v>38961</v>
      </c>
      <c r="B681" s="117">
        <v>119.17</v>
      </c>
      <c r="C681" s="118" t="str">
        <f t="shared" si="0"/>
        <v/>
      </c>
    </row>
    <row r="682" spans="1:3" ht="12" customHeight="1" x14ac:dyDescent="0.2">
      <c r="A682" s="116">
        <v>38991</v>
      </c>
      <c r="B682" s="117">
        <v>119.691</v>
      </c>
      <c r="C682" s="118" t="str">
        <f t="shared" si="0"/>
        <v/>
      </c>
    </row>
    <row r="683" spans="1:3" ht="12" customHeight="1" x14ac:dyDescent="0.2">
      <c r="A683" s="116">
        <v>39022</v>
      </c>
      <c r="B683" s="117">
        <v>120.319</v>
      </c>
      <c r="C683" s="118" t="str">
        <f t="shared" si="0"/>
        <v/>
      </c>
    </row>
    <row r="684" spans="1:3" ht="12" customHeight="1" x14ac:dyDescent="0.2">
      <c r="A684" s="116">
        <v>39052</v>
      </c>
      <c r="B684" s="117">
        <v>121.015</v>
      </c>
      <c r="C684" s="118" t="str">
        <f t="shared" si="0"/>
        <v/>
      </c>
    </row>
    <row r="685" spans="1:3" s="122" customFormat="1" ht="12" customHeight="1" x14ac:dyDescent="0.2">
      <c r="A685" s="119">
        <v>39083</v>
      </c>
      <c r="B685" s="120">
        <v>121.64</v>
      </c>
      <c r="C685" s="121" t="str">
        <f t="shared" si="0"/>
        <v/>
      </c>
    </row>
    <row r="686" spans="1:3" s="122" customFormat="1" ht="12" customHeight="1" x14ac:dyDescent="0.2">
      <c r="A686" s="119">
        <v>39114</v>
      </c>
      <c r="B686" s="120">
        <v>121.98</v>
      </c>
      <c r="C686" s="121" t="str">
        <f t="shared" si="0"/>
        <v/>
      </c>
    </row>
    <row r="687" spans="1:3" s="122" customFormat="1" ht="12" customHeight="1" x14ac:dyDescent="0.2">
      <c r="A687" s="119">
        <v>39142</v>
      </c>
      <c r="B687" s="120">
        <v>122.244</v>
      </c>
      <c r="C687" s="121" t="str">
        <f t="shared" si="0"/>
        <v/>
      </c>
    </row>
    <row r="688" spans="1:3" s="122" customFormat="1" ht="12" customHeight="1" x14ac:dyDescent="0.2">
      <c r="A688" s="119">
        <v>39173</v>
      </c>
      <c r="B688" s="120">
        <v>122.17100000000001</v>
      </c>
      <c r="C688" s="121" t="str">
        <f t="shared" si="0"/>
        <v/>
      </c>
    </row>
    <row r="689" spans="1:3" s="122" customFormat="1" ht="12" customHeight="1" x14ac:dyDescent="0.2">
      <c r="A689" s="119">
        <v>39203</v>
      </c>
      <c r="B689" s="120">
        <v>121.575</v>
      </c>
      <c r="C689" s="121" t="str">
        <f t="shared" si="0"/>
        <v/>
      </c>
    </row>
    <row r="690" spans="1:3" s="122" customFormat="1" ht="12" customHeight="1" x14ac:dyDescent="0.2">
      <c r="A690" s="119">
        <v>39234</v>
      </c>
      <c r="B690" s="120">
        <v>121.721</v>
      </c>
      <c r="C690" s="121" t="str">
        <f t="shared" si="0"/>
        <v/>
      </c>
    </row>
    <row r="691" spans="1:3" s="122" customFormat="1" ht="12" customHeight="1" x14ac:dyDescent="0.2">
      <c r="A691" s="119">
        <v>39264</v>
      </c>
      <c r="B691" s="120">
        <v>122.238</v>
      </c>
      <c r="C691" s="121" t="str">
        <f t="shared" si="0"/>
        <v/>
      </c>
    </row>
    <row r="692" spans="1:3" s="122" customFormat="1" ht="12" customHeight="1" x14ac:dyDescent="0.2">
      <c r="A692" s="119">
        <v>39295</v>
      </c>
      <c r="B692" s="120">
        <v>122.736</v>
      </c>
      <c r="C692" s="121" t="str">
        <f t="shared" si="0"/>
        <v/>
      </c>
    </row>
    <row r="693" spans="1:3" s="122" customFormat="1" ht="12" customHeight="1" x14ac:dyDescent="0.2">
      <c r="A693" s="119">
        <v>39326</v>
      </c>
      <c r="B693" s="120">
        <v>123.68899999999999</v>
      </c>
      <c r="C693" s="121" t="str">
        <f t="shared" si="0"/>
        <v/>
      </c>
    </row>
    <row r="694" spans="1:3" s="122" customFormat="1" ht="12" customHeight="1" x14ac:dyDescent="0.2">
      <c r="A694" s="119">
        <v>39356</v>
      </c>
      <c r="B694" s="120">
        <v>124.17100000000001</v>
      </c>
      <c r="C694" s="121" t="str">
        <f t="shared" si="0"/>
        <v/>
      </c>
    </row>
    <row r="695" spans="1:3" s="122" customFormat="1" ht="12" customHeight="1" x14ac:dyDescent="0.2">
      <c r="A695" s="119">
        <v>39387</v>
      </c>
      <c r="B695" s="120">
        <v>125.047</v>
      </c>
      <c r="C695" s="121" t="str">
        <f t="shared" si="0"/>
        <v/>
      </c>
    </row>
    <row r="696" spans="1:3" s="122" customFormat="1" ht="12" customHeight="1" x14ac:dyDescent="0.2">
      <c r="A696" s="119">
        <v>39417</v>
      </c>
      <c r="B696" s="120">
        <v>125.56399999999999</v>
      </c>
      <c r="C696" s="121" t="str">
        <f t="shared" si="0"/>
        <v/>
      </c>
    </row>
    <row r="697" spans="1:3" ht="12" customHeight="1" x14ac:dyDescent="0.2">
      <c r="A697" s="123">
        <v>39448</v>
      </c>
      <c r="B697" s="124">
        <v>126.146</v>
      </c>
      <c r="C697" s="125" t="str">
        <f t="shared" si="0"/>
        <v/>
      </c>
    </row>
    <row r="698" spans="1:3" ht="12" customHeight="1" x14ac:dyDescent="0.2">
      <c r="A698" s="123">
        <v>39479</v>
      </c>
      <c r="B698" s="124">
        <v>126.521</v>
      </c>
      <c r="C698" s="125" t="str">
        <f t="shared" si="0"/>
        <v/>
      </c>
    </row>
    <row r="699" spans="1:3" ht="12" customHeight="1" x14ac:dyDescent="0.2">
      <c r="A699" s="123">
        <v>39508</v>
      </c>
      <c r="B699" s="124">
        <v>127.438</v>
      </c>
      <c r="C699" s="125" t="str">
        <f t="shared" si="0"/>
        <v/>
      </c>
    </row>
    <row r="700" spans="1:3" ht="12" customHeight="1" x14ac:dyDescent="0.2">
      <c r="A700" s="123">
        <v>39539</v>
      </c>
      <c r="B700" s="124">
        <v>127.72799999999999</v>
      </c>
      <c r="C700" s="125" t="str">
        <f t="shared" si="0"/>
        <v/>
      </c>
    </row>
    <row r="701" spans="1:3" ht="12" customHeight="1" x14ac:dyDescent="0.2">
      <c r="A701" s="123">
        <v>39569</v>
      </c>
      <c r="B701" s="124">
        <v>127.59</v>
      </c>
      <c r="C701" s="125" t="str">
        <f t="shared" ref="C701:C732" si="1">IF(B701=B700,"Actualizar","")</f>
        <v/>
      </c>
    </row>
    <row r="702" spans="1:3" ht="12" customHeight="1" x14ac:dyDescent="0.2">
      <c r="A702" s="123">
        <v>39600</v>
      </c>
      <c r="B702" s="124">
        <v>128.11799999999999</v>
      </c>
      <c r="C702" s="125" t="str">
        <f t="shared" si="1"/>
        <v/>
      </c>
    </row>
    <row r="703" spans="1:3" ht="12" customHeight="1" x14ac:dyDescent="0.2">
      <c r="A703" s="123">
        <v>39630</v>
      </c>
      <c r="B703" s="124">
        <v>128.83199999999999</v>
      </c>
      <c r="C703" s="125" t="str">
        <f t="shared" si="1"/>
        <v/>
      </c>
    </row>
    <row r="704" spans="1:3" ht="12" customHeight="1" x14ac:dyDescent="0.2">
      <c r="A704" s="123">
        <v>39661</v>
      </c>
      <c r="B704" s="124">
        <v>129.57599999999999</v>
      </c>
      <c r="C704" s="125" t="str">
        <f t="shared" si="1"/>
        <v/>
      </c>
    </row>
    <row r="705" spans="1:3" ht="12" customHeight="1" x14ac:dyDescent="0.2">
      <c r="A705" s="123">
        <v>39692</v>
      </c>
      <c r="B705" s="124">
        <v>130.459</v>
      </c>
      <c r="C705" s="125" t="str">
        <f t="shared" si="1"/>
        <v/>
      </c>
    </row>
    <row r="706" spans="1:3" ht="12" customHeight="1" x14ac:dyDescent="0.2">
      <c r="A706" s="123">
        <v>39722</v>
      </c>
      <c r="B706" s="124">
        <v>131.34800000000001</v>
      </c>
      <c r="C706" s="125" t="str">
        <f t="shared" si="1"/>
        <v/>
      </c>
    </row>
    <row r="707" spans="1:3" ht="12" customHeight="1" x14ac:dyDescent="0.2">
      <c r="A707" s="123">
        <v>39753</v>
      </c>
      <c r="B707" s="124">
        <v>132.84100000000001</v>
      </c>
      <c r="C707" s="125" t="str">
        <f t="shared" si="1"/>
        <v/>
      </c>
    </row>
    <row r="708" spans="1:3" ht="12" customHeight="1" x14ac:dyDescent="0.2">
      <c r="A708" s="123">
        <v>39783</v>
      </c>
      <c r="B708" s="124">
        <v>133.761</v>
      </c>
      <c r="C708" s="125" t="str">
        <f t="shared" si="1"/>
        <v/>
      </c>
    </row>
    <row r="709" spans="1:3" ht="12" customHeight="1" x14ac:dyDescent="0.2">
      <c r="A709" s="107">
        <v>39814</v>
      </c>
      <c r="B709" s="108">
        <v>134.071</v>
      </c>
      <c r="C709" s="109" t="str">
        <f t="shared" si="1"/>
        <v/>
      </c>
    </row>
    <row r="710" spans="1:3" ht="12" customHeight="1" x14ac:dyDescent="0.2">
      <c r="A710" s="107">
        <v>39845</v>
      </c>
      <c r="B710" s="108">
        <v>134.36699999999999</v>
      </c>
      <c r="C710" s="109" t="str">
        <f t="shared" si="1"/>
        <v/>
      </c>
    </row>
    <row r="711" spans="1:3" ht="12" customHeight="1" x14ac:dyDescent="0.2">
      <c r="A711" s="107">
        <v>39873</v>
      </c>
      <c r="B711" s="108">
        <v>135.13999999999999</v>
      </c>
      <c r="C711" s="109" t="str">
        <f t="shared" si="1"/>
        <v/>
      </c>
    </row>
    <row r="712" spans="1:3" ht="12" customHeight="1" x14ac:dyDescent="0.2">
      <c r="A712" s="107">
        <v>39904</v>
      </c>
      <c r="B712" s="108">
        <v>135.613</v>
      </c>
      <c r="C712" s="109" t="str">
        <f t="shared" si="1"/>
        <v/>
      </c>
    </row>
    <row r="713" spans="1:3" ht="12" customHeight="1" x14ac:dyDescent="0.2">
      <c r="A713" s="107">
        <v>39934</v>
      </c>
      <c r="B713" s="108">
        <v>135.21799999999999</v>
      </c>
      <c r="C713" s="109" t="str">
        <f t="shared" si="1"/>
        <v/>
      </c>
    </row>
    <row r="714" spans="1:3" ht="12" customHeight="1" x14ac:dyDescent="0.2">
      <c r="A714" s="107">
        <v>39965</v>
      </c>
      <c r="B714" s="108">
        <v>135.46700000000001</v>
      </c>
      <c r="C714" s="109" t="str">
        <f t="shared" si="1"/>
        <v/>
      </c>
    </row>
    <row r="715" spans="1:3" ht="12" customHeight="1" x14ac:dyDescent="0.2">
      <c r="A715" s="107">
        <v>39995</v>
      </c>
      <c r="B715" s="108">
        <v>135.83600000000001</v>
      </c>
      <c r="C715" s="109" t="str">
        <f t="shared" si="1"/>
        <v/>
      </c>
    </row>
    <row r="716" spans="1:3" ht="12" customHeight="1" x14ac:dyDescent="0.2">
      <c r="A716" s="107">
        <v>40026</v>
      </c>
      <c r="B716" s="108">
        <v>136.161</v>
      </c>
      <c r="C716" s="109" t="str">
        <f t="shared" si="1"/>
        <v/>
      </c>
    </row>
    <row r="717" spans="1:3" ht="12" customHeight="1" x14ac:dyDescent="0.2">
      <c r="A717" s="107">
        <v>40057</v>
      </c>
      <c r="B717" s="108">
        <v>136.84399999999999</v>
      </c>
      <c r="C717" s="109" t="str">
        <f t="shared" si="1"/>
        <v/>
      </c>
    </row>
    <row r="718" spans="1:3" ht="12" customHeight="1" x14ac:dyDescent="0.2">
      <c r="A718" s="107">
        <v>40087</v>
      </c>
      <c r="B718" s="108">
        <v>137.25800000000001</v>
      </c>
      <c r="C718" s="109" t="str">
        <f t="shared" si="1"/>
        <v/>
      </c>
    </row>
    <row r="719" spans="1:3" ht="12" customHeight="1" x14ac:dyDescent="0.2">
      <c r="A719" s="107">
        <v>40118</v>
      </c>
      <c r="B719" s="108">
        <v>137.97</v>
      </c>
      <c r="C719" s="109" t="str">
        <f t="shared" si="1"/>
        <v/>
      </c>
    </row>
    <row r="720" spans="1:3" ht="12" customHeight="1" x14ac:dyDescent="0.2">
      <c r="A720" s="107">
        <v>40148</v>
      </c>
      <c r="B720" s="108">
        <v>138.541</v>
      </c>
      <c r="C720" s="109" t="str">
        <f t="shared" si="1"/>
        <v/>
      </c>
    </row>
    <row r="721" spans="1:3" ht="12" customHeight="1" x14ac:dyDescent="0.2">
      <c r="A721" s="126">
        <v>40179</v>
      </c>
      <c r="B721" s="127">
        <v>140.047</v>
      </c>
      <c r="C721" s="128" t="str">
        <f t="shared" si="1"/>
        <v/>
      </c>
    </row>
    <row r="722" spans="1:3" ht="12" customHeight="1" x14ac:dyDescent="0.2">
      <c r="A722" s="126">
        <v>40210</v>
      </c>
      <c r="B722" s="127">
        <v>140.857</v>
      </c>
      <c r="C722" s="128" t="str">
        <f t="shared" si="1"/>
        <v/>
      </c>
    </row>
    <row r="723" spans="1:3" ht="12" customHeight="1" x14ac:dyDescent="0.2">
      <c r="A723" s="126">
        <v>40238</v>
      </c>
      <c r="B723" s="127">
        <v>141.857</v>
      </c>
      <c r="C723" s="128" t="str">
        <f t="shared" si="1"/>
        <v/>
      </c>
    </row>
    <row r="724" spans="1:3" ht="12" customHeight="1" x14ac:dyDescent="0.2">
      <c r="A724" s="126">
        <v>40269</v>
      </c>
      <c r="B724" s="127">
        <v>141.405</v>
      </c>
      <c r="C724" s="128" t="str">
        <f t="shared" si="1"/>
        <v/>
      </c>
    </row>
    <row r="725" spans="1:3" ht="12" customHeight="1" x14ac:dyDescent="0.2">
      <c r="A725" s="126">
        <v>40299</v>
      </c>
      <c r="B725" s="127">
        <v>140.51400000000001</v>
      </c>
      <c r="C725" s="128" t="str">
        <f t="shared" si="1"/>
        <v/>
      </c>
    </row>
    <row r="726" spans="1:3" ht="12" customHeight="1" x14ac:dyDescent="0.2">
      <c r="A726" s="126">
        <v>40330</v>
      </c>
      <c r="B726" s="127">
        <f t="shared" ref="B726:B732" si="2">B725</f>
        <v>140.51400000000001</v>
      </c>
      <c r="C726" s="128" t="str">
        <f>IF(B726=B725,"Actualizar","")</f>
        <v>Actualizar</v>
      </c>
    </row>
    <row r="727" spans="1:3" ht="12" customHeight="1" x14ac:dyDescent="0.2">
      <c r="A727" s="126">
        <v>40360</v>
      </c>
      <c r="B727" s="127">
        <f t="shared" si="2"/>
        <v>140.51400000000001</v>
      </c>
      <c r="C727" s="128" t="str">
        <f t="shared" si="1"/>
        <v>Actualizar</v>
      </c>
    </row>
    <row r="728" spans="1:3" ht="12" customHeight="1" x14ac:dyDescent="0.2">
      <c r="A728" s="126">
        <v>40391</v>
      </c>
      <c r="B728" s="127">
        <f t="shared" si="2"/>
        <v>140.51400000000001</v>
      </c>
      <c r="C728" s="128" t="str">
        <f t="shared" si="1"/>
        <v>Actualizar</v>
      </c>
    </row>
    <row r="729" spans="1:3" ht="12" customHeight="1" x14ac:dyDescent="0.2">
      <c r="A729" s="126">
        <v>40422</v>
      </c>
      <c r="B729" s="127">
        <f t="shared" si="2"/>
        <v>140.51400000000001</v>
      </c>
      <c r="C729" s="128" t="str">
        <f t="shared" si="1"/>
        <v>Actualizar</v>
      </c>
    </row>
    <row r="730" spans="1:3" ht="12" customHeight="1" x14ac:dyDescent="0.2">
      <c r="A730" s="126">
        <v>40452</v>
      </c>
      <c r="B730" s="127">
        <f t="shared" si="2"/>
        <v>140.51400000000001</v>
      </c>
      <c r="C730" s="128" t="str">
        <f t="shared" si="1"/>
        <v>Actualizar</v>
      </c>
    </row>
    <row r="731" spans="1:3" ht="12" customHeight="1" x14ac:dyDescent="0.2">
      <c r="A731" s="126">
        <v>40483</v>
      </c>
      <c r="B731" s="127">
        <f t="shared" si="2"/>
        <v>140.51400000000001</v>
      </c>
      <c r="C731" s="128" t="str">
        <f t="shared" si="1"/>
        <v>Actualizar</v>
      </c>
    </row>
    <row r="732" spans="1:3" ht="12" customHeight="1" x14ac:dyDescent="0.2">
      <c r="A732" s="126">
        <v>40513</v>
      </c>
      <c r="B732" s="127">
        <f t="shared" si="2"/>
        <v>140.51400000000001</v>
      </c>
      <c r="C732" s="128" t="str">
        <f t="shared" si="1"/>
        <v>Actualizar</v>
      </c>
    </row>
  </sheetData>
  <sheetProtection selectLockedCells="1" selectUnlockedCells="1"/>
  <conditionalFormatting sqref="C637:C732">
    <cfRule type="cellIs" dxfId="0" priority="1" stopIfTrue="1" operator="equal">
      <formula>"Actualizar"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J6"/>
  <sheetViews>
    <sheetView topLeftCell="B1" workbookViewId="0">
      <selection activeCell="D6" sqref="D6"/>
    </sheetView>
  </sheetViews>
  <sheetFormatPr baseColWidth="10" defaultRowHeight="15" x14ac:dyDescent="0.25"/>
  <cols>
    <col min="1" max="5" width="11.42578125" style="103"/>
    <col min="6" max="6" width="27.85546875" style="103" bestFit="1" customWidth="1"/>
    <col min="7" max="16384" width="11.42578125" style="103"/>
  </cols>
  <sheetData>
    <row r="5" spans="4:10" x14ac:dyDescent="0.25">
      <c r="D5" s="103" t="s">
        <v>91</v>
      </c>
      <c r="E5" s="103" t="s">
        <v>92</v>
      </c>
      <c r="F5" s="103" t="s">
        <v>96</v>
      </c>
      <c r="G5" s="103" t="s">
        <v>97</v>
      </c>
      <c r="H5" s="103" t="s">
        <v>93</v>
      </c>
      <c r="I5" s="103" t="s">
        <v>98</v>
      </c>
    </row>
    <row r="6" spans="4:10" x14ac:dyDescent="0.25">
      <c r="D6" s="103">
        <v>2</v>
      </c>
      <c r="E6" s="103">
        <v>221</v>
      </c>
      <c r="F6" s="103" t="s">
        <v>95</v>
      </c>
      <c r="G6" s="135">
        <v>10000</v>
      </c>
      <c r="H6" s="135">
        <f>G6*0.16</f>
        <v>1600</v>
      </c>
      <c r="I6" s="135">
        <f>+G6+H6</f>
        <v>11600</v>
      </c>
      <c r="J6" s="135">
        <f>G6+H6+I6</f>
        <v>23200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4"/>
  <sheetViews>
    <sheetView workbookViewId="0">
      <selection activeCell="G4" sqref="G4"/>
    </sheetView>
  </sheetViews>
  <sheetFormatPr baseColWidth="10" defaultRowHeight="15" x14ac:dyDescent="0.25"/>
  <sheetData>
    <row r="3" spans="2:7" x14ac:dyDescent="0.25">
      <c r="B3" t="s">
        <v>91</v>
      </c>
      <c r="C3" t="s">
        <v>92</v>
      </c>
      <c r="D3" t="s">
        <v>96</v>
      </c>
      <c r="E3" t="s">
        <v>97</v>
      </c>
      <c r="F3" t="s">
        <v>93</v>
      </c>
      <c r="G3" t="s">
        <v>98</v>
      </c>
    </row>
    <row r="4" spans="2:7" x14ac:dyDescent="0.25">
      <c r="B4" t="s">
        <v>94</v>
      </c>
      <c r="C4">
        <v>1</v>
      </c>
      <c r="D4" t="s">
        <v>95</v>
      </c>
      <c r="E4" s="96">
        <v>10000</v>
      </c>
      <c r="F4" s="96">
        <f>E4*0.16</f>
        <v>1600</v>
      </c>
      <c r="G4" s="96">
        <f>+E4+F4</f>
        <v>11600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Hoja2</vt:lpstr>
      <vt:lpstr>Hoja3</vt:lpstr>
      <vt:lpstr>Hoja5</vt:lpstr>
      <vt:lpstr>Hoja6</vt:lpstr>
      <vt:lpstr>Hoja1</vt:lpstr>
      <vt:lpstr>Hoja4</vt:lpstr>
      <vt:lpstr>INI</vt:lpstr>
      <vt:lpstr>INPC</vt:lpstr>
      <vt:lpstr>REC</vt:lpstr>
      <vt:lpstr>TA</vt:lpstr>
      <vt:lpstr>TB</vt:lpstr>
      <vt:lpstr>TUA</vt:lpstr>
      <vt:lpstr>TUB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cp:lastPrinted>2010-10-21T19:56:28Z</cp:lastPrinted>
  <dcterms:created xsi:type="dcterms:W3CDTF">2010-10-21T18:01:38Z</dcterms:created>
  <dcterms:modified xsi:type="dcterms:W3CDTF">2011-09-07T01:53:43Z</dcterms:modified>
</cp:coreProperties>
</file>